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<sst xmlns="http://schemas.openxmlformats.org/spreadsheetml/2006/main" count="110" uniqueCount="49">
  <si>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18/09/2021 12:04:54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</si>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</sst>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30</c:v>
                </c:pt>
                <c:pt idx="13">
                  <c:v>50</c:v>
                </c:pt>
                <c:pt idx="14">
                  <c:v>110</c:v>
                </c:pt>
                <c:pt idx="15">
                  <c:v>110</c:v>
                </c:pt>
                <c:pt idx="16">
                  <c:v>90</c:v>
                </c:pt>
                <c:pt idx="17">
                  <c:v>25</c:v>
                </c:pt>
                <c:pt idx="20">
                  <c:v>1.57</c:v>
                </c:pt>
                <c:pt idx="21">
                  <c:v>10.213000000000001</c:v>
                </c:pt>
                <c:pt idx="22">
                  <c:v>4.9020000000000001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3.105</c:v>
                </c:pt>
                <c:pt idx="13">
                  <c:v>0.44</c:v>
                </c:pt>
                <c:pt idx="14">
                  <c:v>14.176</c:v>
                </c:pt>
                <c:pt idx="15">
                  <c:v>18.850999999999999</c:v>
                </c:pt>
                <c:pt idx="16">
                  <c:v>15.882</c:v>
                </c:pt>
                <c:pt idx="17">
                  <c:v>3.1139999999999999</c:v>
                </c:pt>
                <c:pt idx="18">
                  <c:v>2.4769999999999999</c:v>
                </c:pt>
                <c:pt idx="19">
                  <c:v>2.6829999999999998</c:v>
                </c:pt>
                <c:pt idx="20">
                  <c:v>8.7789999999999999</c:v>
                </c:pt>
                <c:pt idx="21">
                  <c:v>1.5710000000000002</c:v>
                </c:pt>
                <c:pt idx="22">
                  <c:v>3.379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3249672"/>
        <c:axId val="443250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46.929000000000002</c:v>
                </c:pt>
                <c:pt idx="13">
                  <c:v>60.837999999999994</c:v>
                </c:pt>
                <c:pt idx="14">
                  <c:v>128.53</c:v>
                </c:pt>
                <c:pt idx="15">
                  <c:v>132.27399999999997</c:v>
                </c:pt>
                <c:pt idx="16">
                  <c:v>108.583</c:v>
                </c:pt>
                <c:pt idx="17">
                  <c:v>34.792000000000002</c:v>
                </c:pt>
                <c:pt idx="18">
                  <c:v>14.143999999999998</c:v>
                </c:pt>
                <c:pt idx="19">
                  <c:v>13.698</c:v>
                </c:pt>
                <c:pt idx="20">
                  <c:v>15.534000000000001</c:v>
                </c:pt>
                <c:pt idx="21">
                  <c:v>16.163</c:v>
                </c:pt>
                <c:pt idx="22">
                  <c:v>12.568000000000001</c:v>
                </c:pt>
                <c:pt idx="23">
                  <c:v>46.453000000000003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49672"/>
        <c:axId val="443250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124.05</c:v>
                </c:pt>
                <c:pt idx="13">
                  <c:v>113.81</c:v>
                </c:pt>
                <c:pt idx="14">
                  <c:v>122.83</c:v>
                </c:pt>
                <c:pt idx="15">
                  <c:v>128.13</c:v>
                </c:pt>
                <c:pt idx="16">
                  <c:v>140.27000000000001</c:v>
                </c:pt>
                <c:pt idx="17">
                  <c:v>163.69999999999999</c:v>
                </c:pt>
                <c:pt idx="18">
                  <c:v>176.78</c:v>
                </c:pt>
                <c:pt idx="19">
                  <c:v>179.41</c:v>
                </c:pt>
                <c:pt idx="20">
                  <c:v>164.03</c:v>
                </c:pt>
                <c:pt idx="21">
                  <c:v>147.06</c:v>
                </c:pt>
                <c:pt idx="22">
                  <c:v>145.11000000000001</c:v>
                </c:pt>
                <c:pt idx="23">
                  <c:v>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50848"/>
        <c:axId val="443250456"/>
      </c:lineChart>
      <c:catAx>
        <c:axId val="44324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250064"/>
        <c:crosses val="autoZero"/>
        <c:auto val="1"/>
        <c:lblAlgn val="ctr"/>
        <c:lblOffset val="100"/>
        <c:noMultiLvlLbl val="0"/>
      </c:catAx>
      <c:valAx>
        <c:axId val="44325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249672"/>
        <c:crosses val="autoZero"/>
        <c:crossBetween val="between"/>
      </c:valAx>
      <c:valAx>
        <c:axId val="443250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250848"/>
        <c:crosses val="max"/>
        <c:crossBetween val="between"/>
      </c:valAx>
      <c:catAx>
        <c:axId val="443250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250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431.685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74.456999999999994</v>
          </cell>
        </row>
        <row r="31">
          <cell r="C31">
            <v>0</v>
          </cell>
        </row>
        <row r="32">
          <cell r="C32">
            <v>23.565000000000001</v>
          </cell>
        </row>
        <row r="33">
          <cell r="C33">
            <v>100.79900000000001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80</v>
          </cell>
        </row>
        <row r="39">
          <cell r="C39">
            <v>23.094000000000001</v>
          </cell>
        </row>
        <row r="40">
          <cell r="C40">
            <v>339.07899999999995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188.333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124.05</v>
          </cell>
          <cell r="O7">
            <v>113.81</v>
          </cell>
          <cell r="P7">
            <v>122.83</v>
          </cell>
          <cell r="Q7">
            <v>128.13</v>
          </cell>
          <cell r="R7">
            <v>140.27000000000001</v>
          </cell>
          <cell r="S7">
            <v>163.69999999999999</v>
          </cell>
          <cell r="T7">
            <v>176.78</v>
          </cell>
          <cell r="U7">
            <v>179.41</v>
          </cell>
          <cell r="V7">
            <v>164.03</v>
          </cell>
          <cell r="W7">
            <v>147.06</v>
          </cell>
          <cell r="X7">
            <v>145.11000000000001</v>
          </cell>
          <cell r="Y7">
            <v>91</v>
          </cell>
        </row>
        <row r="24">
          <cell r="N24">
            <v>30</v>
          </cell>
          <cell r="O24">
            <v>50</v>
          </cell>
          <cell r="P24">
            <v>60</v>
          </cell>
          <cell r="Q24">
            <v>60</v>
          </cell>
          <cell r="R24">
            <v>90</v>
          </cell>
          <cell r="S24">
            <v>25</v>
          </cell>
        </row>
        <row r="27">
          <cell r="P27">
            <v>50</v>
          </cell>
          <cell r="Q27">
            <v>50</v>
          </cell>
        </row>
        <row r="31">
          <cell r="W31">
            <v>4</v>
          </cell>
        </row>
        <row r="35">
          <cell r="V35">
            <v>1.57</v>
          </cell>
          <cell r="W35">
            <v>3.63</v>
          </cell>
          <cell r="X35">
            <v>3.7930000000000001</v>
          </cell>
        </row>
        <row r="36">
          <cell r="W36">
            <v>2.5830000000000002</v>
          </cell>
          <cell r="X36">
            <v>1.109</v>
          </cell>
        </row>
        <row r="57">
          <cell r="N57">
            <v>3.105</v>
          </cell>
          <cell r="O57">
            <v>0.44</v>
          </cell>
          <cell r="P57">
            <v>14.176</v>
          </cell>
          <cell r="Q57">
            <v>18.850999999999999</v>
          </cell>
          <cell r="R57">
            <v>15.882</v>
          </cell>
          <cell r="S57">
            <v>3.1139999999999999</v>
          </cell>
          <cell r="T57">
            <v>2.4769999999999999</v>
          </cell>
          <cell r="U57">
            <v>2.6829999999999998</v>
          </cell>
          <cell r="V57">
            <v>8.7789999999999999</v>
          </cell>
          <cell r="W57">
            <v>1.5710000000000002</v>
          </cell>
          <cell r="X57">
            <v>3.379</v>
          </cell>
        </row>
        <row r="63">
          <cell r="N63">
            <v>2.5649999999999999</v>
          </cell>
          <cell r="O63">
            <v>2.4620000000000002</v>
          </cell>
          <cell r="P63">
            <v>2.3769999999999998</v>
          </cell>
          <cell r="Q63">
            <v>2.3250000000000002</v>
          </cell>
          <cell r="R63">
            <v>2.2690000000000001</v>
          </cell>
          <cell r="S63">
            <v>2.23</v>
          </cell>
          <cell r="T63">
            <v>2.1789999999999998</v>
          </cell>
          <cell r="U63">
            <v>2.0110000000000001</v>
          </cell>
          <cell r="V63">
            <v>1.8320000000000001</v>
          </cell>
          <cell r="W63">
            <v>1.7070000000000001</v>
          </cell>
          <cell r="X63">
            <v>1.6080000000000001</v>
          </cell>
        </row>
        <row r="64">
          <cell r="N64">
            <v>11.259</v>
          </cell>
          <cell r="O64">
            <v>7.9360000000000008</v>
          </cell>
          <cell r="P64">
            <v>1.9770000000000001</v>
          </cell>
          <cell r="Q64">
            <v>1.0980000000000001</v>
          </cell>
          <cell r="R64">
            <v>0.432</v>
          </cell>
          <cell r="S64">
            <v>4.4480000000000004</v>
          </cell>
          <cell r="T64">
            <v>9.4879999999999995</v>
          </cell>
          <cell r="U64">
            <v>9.0039999999999978</v>
          </cell>
          <cell r="V64">
            <v>3.3530000000000002</v>
          </cell>
          <cell r="W64">
            <v>2.6720000000000002</v>
          </cell>
          <cell r="X64">
            <v>2.6789999999999998</v>
          </cell>
          <cell r="Y64">
            <v>46.453000000000003</v>
          </cell>
        </row>
      </sheetData>
      <sheetData sheetId="17">
        <row r="57">
          <cell r="N57">
            <v>15.5</v>
          </cell>
          <cell r="O57">
            <v>8.3989999999999991</v>
          </cell>
          <cell r="P57">
            <v>9.4580000000000002</v>
          </cell>
          <cell r="Q57">
            <v>18.13</v>
          </cell>
          <cell r="R57">
            <v>13.67</v>
          </cell>
          <cell r="S57">
            <v>9.3659999999999997</v>
          </cell>
          <cell r="T57">
            <v>13.946999999999999</v>
          </cell>
          <cell r="U57">
            <v>13.344000000000001</v>
          </cell>
          <cell r="V57">
            <v>14.803000000000001</v>
          </cell>
          <cell r="W57">
            <v>14.359000000000002</v>
          </cell>
          <cell r="X57">
            <v>11.108000000000001</v>
          </cell>
          <cell r="Y57">
            <v>46.249000000000002</v>
          </cell>
        </row>
        <row r="62">
          <cell r="P62">
            <v>30</v>
          </cell>
          <cell r="Q62">
            <v>30</v>
          </cell>
          <cell r="R62">
            <v>20</v>
          </cell>
        </row>
        <row r="63">
          <cell r="N63">
            <v>0.497</v>
          </cell>
          <cell r="O63">
            <v>0.377</v>
          </cell>
          <cell r="P63">
            <v>10.355</v>
          </cell>
          <cell r="Q63">
            <v>10.144</v>
          </cell>
          <cell r="R63">
            <v>0.23400000000000001</v>
          </cell>
          <cell r="S63">
            <v>0.42599999999999999</v>
          </cell>
          <cell r="T63">
            <v>0.19700000000000001</v>
          </cell>
          <cell r="U63">
            <v>0.156</v>
          </cell>
          <cell r="V63">
            <v>0.13600000000000001</v>
          </cell>
          <cell r="W63">
            <v>0.16400000000000001</v>
          </cell>
          <cell r="X63">
            <v>0.20399999999999999</v>
          </cell>
          <cell r="Y63">
            <v>0.20399999999999999</v>
          </cell>
        </row>
        <row r="64">
          <cell r="N64">
            <v>30.932000000000002</v>
          </cell>
          <cell r="O64">
            <v>52.061999999999998</v>
          </cell>
          <cell r="P64">
            <v>78.717000000000013</v>
          </cell>
          <cell r="Q64">
            <v>74</v>
          </cell>
          <cell r="R64">
            <v>74.678999999999988</v>
          </cell>
          <cell r="S64">
            <v>25</v>
          </cell>
          <cell r="U64">
            <v>0.19800000000000001</v>
          </cell>
          <cell r="V64">
            <v>0.59499999999999997</v>
          </cell>
          <cell r="W64">
            <v>1.6400000000000001</v>
          </cell>
          <cell r="X64">
            <v>1.256</v>
          </cell>
        </row>
      </sheetData>
      <sheetData sheetId="18">
        <row r="7">
          <cell r="N7">
            <v>124.05</v>
          </cell>
          <cell r="O7">
            <v>113.81</v>
          </cell>
          <cell r="P7">
            <v>122.83</v>
          </cell>
          <cell r="Q7">
            <v>128.13</v>
          </cell>
          <cell r="R7">
            <v>140.27000000000001</v>
          </cell>
          <cell r="S7">
            <v>163.69999999999999</v>
          </cell>
          <cell r="T7">
            <v>176.78</v>
          </cell>
          <cell r="U7">
            <v>179.41</v>
          </cell>
          <cell r="V7">
            <v>164.03</v>
          </cell>
          <cell r="W7">
            <v>147.06</v>
          </cell>
          <cell r="X7">
            <v>145.11000000000001</v>
          </cell>
          <cell r="Y7">
            <v>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ATTIKI_GSC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VIENER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44458</v>
          </cell>
        </row>
      </sheetData>
      <sheetData sheetId="35">
        <row r="3">
          <cell r="B3">
            <v>44456</v>
          </cell>
        </row>
        <row r="4">
          <cell r="B4">
            <v>44456</v>
          </cell>
        </row>
        <row r="5">
          <cell r="B5">
            <v>44456</v>
          </cell>
        </row>
        <row r="6">
          <cell r="B6">
            <v>44456</v>
          </cell>
        </row>
        <row r="7">
          <cell r="B7">
            <v>44456</v>
          </cell>
        </row>
        <row r="8">
          <cell r="B8">
            <v>44456</v>
          </cell>
        </row>
        <row r="9">
          <cell r="B9">
            <v>44456</v>
          </cell>
        </row>
        <row r="10">
          <cell r="B10">
            <v>44456</v>
          </cell>
        </row>
        <row r="11">
          <cell r="B11">
            <v>44456</v>
          </cell>
        </row>
        <row r="12">
          <cell r="B12">
            <v>44456</v>
          </cell>
        </row>
        <row r="13">
          <cell r="B13">
            <v>44456</v>
          </cell>
        </row>
        <row r="14">
          <cell r="B14">
            <v>44456</v>
          </cell>
        </row>
        <row r="15">
          <cell r="B15">
            <v>44456</v>
          </cell>
        </row>
        <row r="16">
          <cell r="B16">
            <v>44456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46.928999999999995</v>
      </c>
      <c r="O4" s="18">
        <v>60.838000000000001</v>
      </c>
      <c r="P4" s="18">
        <v>128.53</v>
      </c>
      <c r="Q4" s="18">
        <v>132.274</v>
      </c>
      <c r="R4" s="18">
        <v>108.58299999999998</v>
      </c>
      <c r="S4" s="18">
        <v>34.791999999999994</v>
      </c>
      <c r="T4" s="18">
        <v>14.143999999999998</v>
      </c>
      <c r="U4" s="18">
        <v>13.698</v>
      </c>
      <c r="V4" s="18">
        <v>15.534000000000001</v>
      </c>
      <c r="W4" s="18">
        <v>16.163</v>
      </c>
      <c r="X4" s="18">
        <v>12.568000000000001</v>
      </c>
      <c r="Y4" s="18">
        <v>46.453000000000003</v>
      </c>
      <c r="Z4" s="19"/>
      <c r="AA4" s="20">
        <f>SUM(B4:Z4)</f>
        <v>630.50599999999986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124.05</v>
      </c>
      <c r="O7" s="28">
        <v>113.81</v>
      </c>
      <c r="P7" s="28">
        <v>122.83</v>
      </c>
      <c r="Q7" s="28">
        <v>128.13</v>
      </c>
      <c r="R7" s="28">
        <v>140.27000000000001</v>
      </c>
      <c r="S7" s="28">
        <v>163.69999999999999</v>
      </c>
      <c r="T7" s="28">
        <v>176.78</v>
      </c>
      <c r="U7" s="28">
        <v>179.41</v>
      </c>
      <c r="V7" s="28">
        <v>164.03</v>
      </c>
      <c r="W7" s="28">
        <v>147.06</v>
      </c>
      <c r="X7" s="28">
        <v>145.11000000000001</v>
      </c>
      <c r="Y7" s="28">
        <v>91</v>
      </c>
      <c r="Z7" s="29"/>
      <c r="AA7" s="30">
        <f>IF(SUM(GR_MAINLAND_MCP_SUM_SELL)&lt;&gt;0,AVERAGEIF(GR_MAINLAND_MCP_SUM_SELL,"&lt;&gt;"""),"")</f>
        <v>141.34833333333333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50</v>
      </c>
      <c r="P11" s="47">
        <v>110</v>
      </c>
      <c r="Q11" s="47">
        <v>110</v>
      </c>
      <c r="R11" s="47">
        <v>90</v>
      </c>
      <c r="S11" s="47">
        <v>25</v>
      </c>
      <c r="T11" s="47"/>
      <c r="U11" s="47"/>
      <c r="V11" s="47">
        <v>1.57</v>
      </c>
      <c r="W11" s="47">
        <v>10.213000000000001</v>
      </c>
      <c r="X11" s="47">
        <v>4.9020000000000001</v>
      </c>
      <c r="Y11" s="47"/>
      <c r="Z11" s="48"/>
      <c r="AA11" s="49">
        <f>SUM(B11:Z11)</f>
        <v>431.685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3.105</v>
      </c>
      <c r="O13" s="52">
        <v>0.44</v>
      </c>
      <c r="P13" s="52">
        <v>14.176</v>
      </c>
      <c r="Q13" s="52">
        <v>18.850999999999999</v>
      </c>
      <c r="R13" s="52">
        <v>15.882</v>
      </c>
      <c r="S13" s="52">
        <v>3.1139999999999999</v>
      </c>
      <c r="T13" s="52">
        <v>2.4769999999999999</v>
      </c>
      <c r="U13" s="52">
        <v>2.6829999999999998</v>
      </c>
      <c r="V13" s="52">
        <v>8.7789999999999999</v>
      </c>
      <c r="W13" s="52">
        <v>1.5710000000000002</v>
      </c>
      <c r="X13" s="52">
        <v>3.379</v>
      </c>
      <c r="Y13" s="52"/>
      <c r="Z13" s="53"/>
      <c r="AA13" s="54">
        <f>SUM(B13:Z13)</f>
        <v>74.456999999999994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33.104999999999997</v>
      </c>
      <c r="O14" s="57">
        <f t="shared" si="0"/>
        <v>50.44</v>
      </c>
      <c r="P14" s="57">
        <f t="shared" si="0"/>
        <v>124.176</v>
      </c>
      <c r="Q14" s="57">
        <f t="shared" si="0"/>
        <v>128.851</v>
      </c>
      <c r="R14" s="57">
        <f t="shared" si="0"/>
        <v>105.88200000000001</v>
      </c>
      <c r="S14" s="57">
        <f t="shared" si="0"/>
        <v>28.114000000000001</v>
      </c>
      <c r="T14" s="57">
        <f t="shared" si="0"/>
        <v>2.4769999999999999</v>
      </c>
      <c r="U14" s="57">
        <f t="shared" si="0"/>
        <v>2.6829999999999998</v>
      </c>
      <c r="V14" s="57">
        <f t="shared" si="0"/>
        <v>10.349</v>
      </c>
      <c r="W14" s="57">
        <f t="shared" si="0"/>
        <v>11.784000000000001</v>
      </c>
      <c r="X14" s="57">
        <f t="shared" si="0"/>
        <v>8.2810000000000006</v>
      </c>
      <c r="Y14" s="57">
        <f t="shared" si="0"/>
        <v>0</v>
      </c>
      <c r="Z14" s="58" t="str">
        <f t="shared" si="0"/>
        <v/>
      </c>
      <c r="AA14" s="59">
        <f>SUM(AA9:AA13)</f>
        <v>506.142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2.5649999999999999</v>
      </c>
      <c r="O18" s="72">
        <v>2.4620000000000002</v>
      </c>
      <c r="P18" s="72">
        <v>2.3769999999999998</v>
      </c>
      <c r="Q18" s="72">
        <v>2.3250000000000002</v>
      </c>
      <c r="R18" s="72">
        <v>2.2690000000000001</v>
      </c>
      <c r="S18" s="72">
        <v>2.23</v>
      </c>
      <c r="T18" s="72">
        <v>2.1789999999999998</v>
      </c>
      <c r="U18" s="72">
        <v>2.0110000000000001</v>
      </c>
      <c r="V18" s="72">
        <v>1.8320000000000001</v>
      </c>
      <c r="W18" s="72">
        <v>1.7070000000000001</v>
      </c>
      <c r="X18" s="72">
        <v>1.6080000000000001</v>
      </c>
      <c r="Y18" s="72"/>
      <c r="Z18" s="73"/>
      <c r="AA18" s="74">
        <f>SUM(B18:Z18)</f>
        <v>23.565000000000001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11.259</v>
      </c>
      <c r="O19" s="76">
        <v>7.9360000000000008</v>
      </c>
      <c r="P19" s="76">
        <v>1.9770000000000001</v>
      </c>
      <c r="Q19" s="76">
        <v>1.0980000000000001</v>
      </c>
      <c r="R19" s="76">
        <v>0.432</v>
      </c>
      <c r="S19" s="76">
        <v>4.4480000000000004</v>
      </c>
      <c r="T19" s="76">
        <v>9.4879999999999995</v>
      </c>
      <c r="U19" s="76">
        <v>9.0039999999999978</v>
      </c>
      <c r="V19" s="76">
        <v>3.3530000000000002</v>
      </c>
      <c r="W19" s="76">
        <v>2.6720000000000002</v>
      </c>
      <c r="X19" s="76">
        <v>2.6789999999999998</v>
      </c>
      <c r="Y19" s="76">
        <v>46.453000000000003</v>
      </c>
      <c r="Z19" s="73"/>
      <c r="AA19" s="74">
        <f>SUM(B19:Z19)</f>
        <v>100.79900000000001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13.824</v>
      </c>
      <c r="O22" s="83">
        <f t="shared" si="1"/>
        <v>10.398000000000001</v>
      </c>
      <c r="P22" s="83">
        <f t="shared" si="1"/>
        <v>4.3540000000000001</v>
      </c>
      <c r="Q22" s="83">
        <f t="shared" si="1"/>
        <v>3.423</v>
      </c>
      <c r="R22" s="83">
        <f t="shared" si="1"/>
        <v>2.7010000000000001</v>
      </c>
      <c r="S22" s="83">
        <f t="shared" si="1"/>
        <v>6.6780000000000008</v>
      </c>
      <c r="T22" s="83">
        <f t="shared" si="1"/>
        <v>11.667</v>
      </c>
      <c r="U22" s="83">
        <f t="shared" si="1"/>
        <v>11.014999999999997</v>
      </c>
      <c r="V22" s="83">
        <f t="shared" si="1"/>
        <v>5.1850000000000005</v>
      </c>
      <c r="W22" s="83">
        <f t="shared" si="1"/>
        <v>4.3790000000000004</v>
      </c>
      <c r="X22" s="83">
        <f t="shared" si="1"/>
        <v>4.2869999999999999</v>
      </c>
      <c r="Y22" s="83">
        <f t="shared" si="1"/>
        <v>46.453000000000003</v>
      </c>
      <c r="Z22" s="84" t="str">
        <f t="shared" si="1"/>
        <v/>
      </c>
      <c r="AA22" s="85">
        <f>SUM(AA17:AA21)</f>
        <v>124.364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46.929000000000002</v>
      </c>
      <c r="O26" s="72">
        <v>60.838000000000001</v>
      </c>
      <c r="P26" s="72">
        <v>128.53</v>
      </c>
      <c r="Q26" s="72">
        <v>132.274</v>
      </c>
      <c r="R26" s="72">
        <v>108.583</v>
      </c>
      <c r="S26" s="72">
        <v>34.792000000000002</v>
      </c>
      <c r="T26" s="72">
        <v>14.144</v>
      </c>
      <c r="U26" s="72">
        <v>13.698</v>
      </c>
      <c r="V26" s="72">
        <v>15.534000000000001</v>
      </c>
      <c r="W26" s="72">
        <v>16.163</v>
      </c>
      <c r="X26" s="72">
        <v>12.568</v>
      </c>
      <c r="Y26" s="72">
        <v>46.453000000000003</v>
      </c>
      <c r="Z26" s="73"/>
      <c r="AA26" s="74">
        <f>SUM(B26:Z26)</f>
        <v>630.50599999999997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46.929000000000002</v>
      </c>
      <c r="O28" s="57">
        <f t="shared" si="2"/>
        <v>60.838000000000001</v>
      </c>
      <c r="P28" s="57">
        <f t="shared" si="2"/>
        <v>128.53</v>
      </c>
      <c r="Q28" s="57">
        <f t="shared" si="2"/>
        <v>132.274</v>
      </c>
      <c r="R28" s="57">
        <f t="shared" si="2"/>
        <v>108.583</v>
      </c>
      <c r="S28" s="57">
        <f t="shared" si="2"/>
        <v>34.792000000000002</v>
      </c>
      <c r="T28" s="57">
        <f t="shared" si="2"/>
        <v>14.144</v>
      </c>
      <c r="U28" s="57">
        <f t="shared" si="2"/>
        <v>13.698</v>
      </c>
      <c r="V28" s="57">
        <f t="shared" si="2"/>
        <v>15.534000000000001</v>
      </c>
      <c r="W28" s="57">
        <f t="shared" si="2"/>
        <v>16.163</v>
      </c>
      <c r="X28" s="57">
        <f t="shared" si="2"/>
        <v>12.568</v>
      </c>
      <c r="Y28" s="57">
        <f t="shared" si="2"/>
        <v>46.453000000000003</v>
      </c>
      <c r="Z28" s="58" t="str">
        <f t="shared" si="2"/>
        <v/>
      </c>
      <c r="AA28" s="59">
        <f>SUM(AA25:AA27)</f>
        <v>630.50599999999997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46.928999999999995</v>
      </c>
      <c r="O47" s="83">
        <f t="shared" si="8"/>
        <v>60.838000000000001</v>
      </c>
      <c r="P47" s="83">
        <f t="shared" si="8"/>
        <v>128.53</v>
      </c>
      <c r="Q47" s="83">
        <f t="shared" si="8"/>
        <v>132.274</v>
      </c>
      <c r="R47" s="83">
        <f t="shared" si="8"/>
        <v>108.583</v>
      </c>
      <c r="S47" s="83">
        <f t="shared" si="8"/>
        <v>34.792000000000002</v>
      </c>
      <c r="T47" s="83">
        <f t="shared" si="8"/>
        <v>14.144</v>
      </c>
      <c r="U47" s="83">
        <f t="shared" si="8"/>
        <v>13.697999999999997</v>
      </c>
      <c r="V47" s="83">
        <f t="shared" si="8"/>
        <v>15.534000000000001</v>
      </c>
      <c r="W47" s="83">
        <f t="shared" si="8"/>
        <v>16.163</v>
      </c>
      <c r="X47" s="83">
        <f t="shared" si="8"/>
        <v>12.568000000000001</v>
      </c>
      <c r="Y47" s="83">
        <f t="shared" si="8"/>
        <v>46.453000000000003</v>
      </c>
      <c r="Z47" s="84" t="str">
        <f t="shared" si="8"/>
        <v/>
      </c>
      <c r="AA47" s="100">
        <f>SUM(B47:Z47)</f>
        <v>630.50599999999997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46.929000000000002</v>
      </c>
      <c r="O4" s="18">
        <v>60.837999999999994</v>
      </c>
      <c r="P4" s="18">
        <v>128.53</v>
      </c>
      <c r="Q4" s="18">
        <v>132.27399999999997</v>
      </c>
      <c r="R4" s="18">
        <v>108.583</v>
      </c>
      <c r="S4" s="18">
        <v>34.792000000000002</v>
      </c>
      <c r="T4" s="18">
        <v>14.143999999999998</v>
      </c>
      <c r="U4" s="18">
        <v>13.698</v>
      </c>
      <c r="V4" s="18">
        <v>15.534000000000001</v>
      </c>
      <c r="W4" s="18">
        <v>16.163</v>
      </c>
      <c r="X4" s="18">
        <v>12.568000000000001</v>
      </c>
      <c r="Y4" s="18">
        <v>46.453000000000003</v>
      </c>
      <c r="Z4" s="19"/>
      <c r="AA4" s="20">
        <f>SUM(B4:Z4)</f>
        <v>630.50599999999997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124.05</v>
      </c>
      <c r="O7" s="28">
        <v>113.81</v>
      </c>
      <c r="P7" s="28">
        <v>122.83</v>
      </c>
      <c r="Q7" s="28">
        <v>128.13</v>
      </c>
      <c r="R7" s="28">
        <v>140.27000000000001</v>
      </c>
      <c r="S7" s="28">
        <v>163.69999999999999</v>
      </c>
      <c r="T7" s="28">
        <v>176.78</v>
      </c>
      <c r="U7" s="28">
        <v>179.41</v>
      </c>
      <c r="V7" s="28">
        <v>164.03</v>
      </c>
      <c r="W7" s="28">
        <v>147.06</v>
      </c>
      <c r="X7" s="28">
        <v>145.11000000000001</v>
      </c>
      <c r="Y7" s="28">
        <v>91</v>
      </c>
      <c r="Z7" s="29"/>
      <c r="AA7" s="30">
        <v>141.34833333333333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15.5</v>
      </c>
      <c r="O13" s="52">
        <v>8.3989999999999991</v>
      </c>
      <c r="P13" s="52">
        <v>9.4580000000000002</v>
      </c>
      <c r="Q13" s="52">
        <v>18.13</v>
      </c>
      <c r="R13" s="52">
        <v>13.67</v>
      </c>
      <c r="S13" s="52">
        <v>9.3659999999999997</v>
      </c>
      <c r="T13" s="52">
        <v>13.946999999999999</v>
      </c>
      <c r="U13" s="52">
        <v>13.344000000000001</v>
      </c>
      <c r="V13" s="52">
        <v>14.803000000000001</v>
      </c>
      <c r="W13" s="52">
        <v>14.359000000000002</v>
      </c>
      <c r="X13" s="52">
        <v>11.108000000000001</v>
      </c>
      <c r="Y13" s="52">
        <v>46.249000000000002</v>
      </c>
      <c r="Z13" s="53"/>
      <c r="AA13" s="54">
        <f>SUM(B13:Z13)</f>
        <v>188.333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15.5</v>
      </c>
      <c r="O14" s="57">
        <f t="shared" si="0"/>
        <v>8.3989999999999991</v>
      </c>
      <c r="P14" s="57">
        <f t="shared" si="0"/>
        <v>9.4580000000000002</v>
      </c>
      <c r="Q14" s="57">
        <f t="shared" si="0"/>
        <v>18.13</v>
      </c>
      <c r="R14" s="57">
        <f t="shared" si="0"/>
        <v>13.67</v>
      </c>
      <c r="S14" s="57">
        <f t="shared" si="0"/>
        <v>9.3659999999999997</v>
      </c>
      <c r="T14" s="57">
        <f t="shared" si="0"/>
        <v>13.946999999999999</v>
      </c>
      <c r="U14" s="57">
        <f t="shared" si="0"/>
        <v>13.344000000000001</v>
      </c>
      <c r="V14" s="57">
        <f t="shared" si="0"/>
        <v>14.803000000000001</v>
      </c>
      <c r="W14" s="57">
        <f t="shared" si="0"/>
        <v>14.359000000000002</v>
      </c>
      <c r="X14" s="57">
        <f t="shared" si="0"/>
        <v>11.108000000000001</v>
      </c>
      <c r="Y14" s="57">
        <f t="shared" si="0"/>
        <v>46.249000000000002</v>
      </c>
      <c r="Z14" s="58" t="str">
        <f t="shared" si="0"/>
        <v/>
      </c>
      <c r="AA14" s="59">
        <f>SUM(AA9:AA13)</f>
        <v>188.333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30</v>
      </c>
      <c r="Q17" s="67">
        <v>30</v>
      </c>
      <c r="R17" s="67">
        <v>20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80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0.497</v>
      </c>
      <c r="O18" s="72">
        <v>0.377</v>
      </c>
      <c r="P18" s="72">
        <v>10.355</v>
      </c>
      <c r="Q18" s="72">
        <v>10.144</v>
      </c>
      <c r="R18" s="72">
        <v>0.23400000000000001</v>
      </c>
      <c r="S18" s="72">
        <v>0.42599999999999999</v>
      </c>
      <c r="T18" s="72">
        <v>0.19700000000000001</v>
      </c>
      <c r="U18" s="72">
        <v>0.156</v>
      </c>
      <c r="V18" s="72">
        <v>0.13600000000000001</v>
      </c>
      <c r="W18" s="72">
        <v>0.16400000000000001</v>
      </c>
      <c r="X18" s="72">
        <v>0.20399999999999999</v>
      </c>
      <c r="Y18" s="72">
        <v>0.20399999999999999</v>
      </c>
      <c r="Z18" s="73"/>
      <c r="AA18" s="74">
        <f>SUM(B18:Z18)</f>
        <v>23.094000000000001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30.932000000000002</v>
      </c>
      <c r="O19" s="76">
        <v>52.061999999999998</v>
      </c>
      <c r="P19" s="76">
        <v>78.717000000000013</v>
      </c>
      <c r="Q19" s="76">
        <v>74</v>
      </c>
      <c r="R19" s="76">
        <v>74.678999999999988</v>
      </c>
      <c r="S19" s="76">
        <v>25</v>
      </c>
      <c r="T19" s="76"/>
      <c r="U19" s="76">
        <v>0.19800000000000001</v>
      </c>
      <c r="V19" s="76">
        <v>0.59499999999999997</v>
      </c>
      <c r="W19" s="76">
        <v>1.6400000000000001</v>
      </c>
      <c r="X19" s="76">
        <v>1.256</v>
      </c>
      <c r="Y19" s="76"/>
      <c r="Z19" s="73"/>
      <c r="AA19" s="74">
        <f>SUM(B19:Z19)</f>
        <v>339.07899999999995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31.429000000000002</v>
      </c>
      <c r="O22" s="83">
        <f t="shared" si="1"/>
        <v>52.439</v>
      </c>
      <c r="P22" s="83">
        <f t="shared" si="1"/>
        <v>119.07200000000002</v>
      </c>
      <c r="Q22" s="83">
        <f t="shared" si="1"/>
        <v>114.14400000000001</v>
      </c>
      <c r="R22" s="83">
        <f t="shared" si="1"/>
        <v>94.912999999999982</v>
      </c>
      <c r="S22" s="83">
        <f t="shared" si="1"/>
        <v>25.425999999999998</v>
      </c>
      <c r="T22" s="83">
        <f t="shared" si="1"/>
        <v>0.19700000000000001</v>
      </c>
      <c r="U22" s="83">
        <f t="shared" si="1"/>
        <v>0.35399999999999998</v>
      </c>
      <c r="V22" s="83">
        <f t="shared" si="1"/>
        <v>0.73099999999999998</v>
      </c>
      <c r="W22" s="83">
        <f t="shared" si="1"/>
        <v>1.804</v>
      </c>
      <c r="X22" s="83">
        <f t="shared" si="1"/>
        <v>1.46</v>
      </c>
      <c r="Y22" s="83">
        <f t="shared" si="1"/>
        <v>0.20399999999999999</v>
      </c>
      <c r="Z22" s="84">
        <f t="shared" si="1"/>
        <v>0</v>
      </c>
      <c r="AA22" s="85">
        <f t="shared" si="1"/>
        <v>442.17299999999994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46.929000000000002</v>
      </c>
      <c r="O26" s="72">
        <v>60.838000000000001</v>
      </c>
      <c r="P26" s="72">
        <v>128.53</v>
      </c>
      <c r="Q26" s="72">
        <v>132.274</v>
      </c>
      <c r="R26" s="72">
        <v>108.583</v>
      </c>
      <c r="S26" s="72">
        <v>34.792000000000002</v>
      </c>
      <c r="T26" s="72">
        <v>14.144</v>
      </c>
      <c r="U26" s="72">
        <v>13.698</v>
      </c>
      <c r="V26" s="72">
        <v>15.534000000000001</v>
      </c>
      <c r="W26" s="72">
        <v>16.163</v>
      </c>
      <c r="X26" s="72">
        <v>12.568</v>
      </c>
      <c r="Y26" s="72">
        <v>46.453000000000003</v>
      </c>
      <c r="Z26" s="73"/>
      <c r="AA26" s="74">
        <f>SUM(B26:Z26)</f>
        <v>630.50599999999997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46.929000000000002</v>
      </c>
      <c r="O28" s="57">
        <f t="shared" si="2"/>
        <v>60.838000000000001</v>
      </c>
      <c r="P28" s="57">
        <f t="shared" si="2"/>
        <v>128.53</v>
      </c>
      <c r="Q28" s="57">
        <f t="shared" si="2"/>
        <v>132.274</v>
      </c>
      <c r="R28" s="57">
        <f t="shared" si="2"/>
        <v>108.583</v>
      </c>
      <c r="S28" s="57">
        <f t="shared" si="2"/>
        <v>34.792000000000002</v>
      </c>
      <c r="T28" s="57">
        <f t="shared" si="2"/>
        <v>14.144</v>
      </c>
      <c r="U28" s="57">
        <f t="shared" si="2"/>
        <v>13.698</v>
      </c>
      <c r="V28" s="57">
        <f t="shared" si="2"/>
        <v>15.534000000000001</v>
      </c>
      <c r="W28" s="57">
        <f t="shared" si="2"/>
        <v>16.163</v>
      </c>
      <c r="X28" s="57">
        <f t="shared" si="2"/>
        <v>12.568</v>
      </c>
      <c r="Y28" s="57">
        <f t="shared" si="2"/>
        <v>46.453000000000003</v>
      </c>
      <c r="Z28" s="58">
        <f t="shared" si="2"/>
        <v>0</v>
      </c>
      <c r="AA28" s="59">
        <f t="shared" si="2"/>
        <v>630.50599999999997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46.929000000000002</v>
      </c>
      <c r="O47" s="83">
        <f t="shared" si="8"/>
        <v>60.838000000000001</v>
      </c>
      <c r="P47" s="83">
        <f t="shared" si="8"/>
        <v>128.53000000000003</v>
      </c>
      <c r="Q47" s="83">
        <f t="shared" si="8"/>
        <v>132.274</v>
      </c>
      <c r="R47" s="83">
        <f t="shared" si="8"/>
        <v>108.58299999999998</v>
      </c>
      <c r="S47" s="83">
        <f t="shared" si="8"/>
        <v>34.792000000000002</v>
      </c>
      <c r="T47" s="83">
        <f t="shared" si="8"/>
        <v>14.143999999999998</v>
      </c>
      <c r="U47" s="83">
        <f t="shared" si="8"/>
        <v>13.698</v>
      </c>
      <c r="V47" s="83">
        <f t="shared" si="8"/>
        <v>15.534000000000001</v>
      </c>
      <c r="W47" s="83">
        <f t="shared" si="8"/>
        <v>16.163</v>
      </c>
      <c r="X47" s="83">
        <f t="shared" si="8"/>
        <v>12.568000000000001</v>
      </c>
      <c r="Y47" s="83">
        <f t="shared" si="8"/>
        <v>46.453000000000003</v>
      </c>
      <c r="Z47" s="84">
        <f t="shared" si="8"/>
        <v>0</v>
      </c>
      <c r="AA47" s="100">
        <f>SUM(B47:Z47)</f>
        <v>630.50599999999997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2021-09-18T09:04:55Z</dcterms:created>
  <dcterms:modified xsi:type="dcterms:W3CDTF">2021-09-18T09:04:55Z</dcterms:modified>
</cp:coreProperties>
</file>