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[1]SPOT_Orders_OverView_01!$A$28:$A$41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<sst xmlns="http://schemas.openxmlformats.org/spreadsheetml/2006/main" count="110" uniqueCount="49">
  <si>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17/09/2021 11:18:10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</si>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</sst>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4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4.34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2.0299999999999998</c:v>
                </c:pt>
                <c:pt idx="13">
                  <c:v>4.08</c:v>
                </c:pt>
                <c:pt idx="14">
                  <c:v>7.0260000000000007</c:v>
                </c:pt>
                <c:pt idx="15">
                  <c:v>11.916</c:v>
                </c:pt>
                <c:pt idx="16">
                  <c:v>15.781000000000001</c:v>
                </c:pt>
                <c:pt idx="17">
                  <c:v>11.992000000000001</c:v>
                </c:pt>
                <c:pt idx="18">
                  <c:v>16.887999999999998</c:v>
                </c:pt>
                <c:pt idx="19">
                  <c:v>7.6689999999999996</c:v>
                </c:pt>
                <c:pt idx="20">
                  <c:v>0.90700000000000003</c:v>
                </c:pt>
                <c:pt idx="21">
                  <c:v>1.105</c:v>
                </c:pt>
                <c:pt idx="22">
                  <c:v>1.2390000000000001</c:v>
                </c:pt>
                <c:pt idx="23">
                  <c:v>0.66200000000000003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558848"/>
        <c:axId val="375559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81.527999999999992</c:v>
                </c:pt>
                <c:pt idx="13">
                  <c:v>81.600999999999999</c:v>
                </c:pt>
                <c:pt idx="14">
                  <c:v>82.987999999999985</c:v>
                </c:pt>
                <c:pt idx="15">
                  <c:v>32.183</c:v>
                </c:pt>
                <c:pt idx="16">
                  <c:v>38.855000000000004</c:v>
                </c:pt>
                <c:pt idx="17">
                  <c:v>33.318999999999996</c:v>
                </c:pt>
                <c:pt idx="18">
                  <c:v>35.594000000000001</c:v>
                </c:pt>
                <c:pt idx="19">
                  <c:v>27.575000000000003</c:v>
                </c:pt>
                <c:pt idx="20">
                  <c:v>73.787000000000006</c:v>
                </c:pt>
                <c:pt idx="21">
                  <c:v>74.776999999999987</c:v>
                </c:pt>
                <c:pt idx="22">
                  <c:v>70.313000000000002</c:v>
                </c:pt>
                <c:pt idx="23">
                  <c:v>19.786000000000001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558848"/>
        <c:axId val="375559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147.49</c:v>
                </c:pt>
                <c:pt idx="13">
                  <c:v>131.06</c:v>
                </c:pt>
                <c:pt idx="14">
                  <c:v>129.38</c:v>
                </c:pt>
                <c:pt idx="15">
                  <c:v>131.33000000000001</c:v>
                </c:pt>
                <c:pt idx="16">
                  <c:v>158.55000000000001</c:v>
                </c:pt>
                <c:pt idx="17">
                  <c:v>163.13</c:v>
                </c:pt>
                <c:pt idx="18">
                  <c:v>172.62</c:v>
                </c:pt>
                <c:pt idx="19">
                  <c:v>176.39</c:v>
                </c:pt>
                <c:pt idx="20">
                  <c:v>167.86</c:v>
                </c:pt>
                <c:pt idx="21">
                  <c:v>151.88</c:v>
                </c:pt>
                <c:pt idx="22">
                  <c:v>161.31</c:v>
                </c:pt>
                <c:pt idx="23">
                  <c:v>134.72999999999999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560024"/>
        <c:axId val="375559632"/>
      </c:lineChart>
      <c:catAx>
        <c:axId val="375558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559240"/>
        <c:crosses val="autoZero"/>
        <c:auto val="1"/>
        <c:lblAlgn val="ctr"/>
        <c:lblOffset val="100"/>
        <c:noMultiLvlLbl val="0"/>
      </c:catAx>
      <c:valAx>
        <c:axId val="37555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558848"/>
        <c:crosses val="autoZero"/>
        <c:crossBetween val="between"/>
      </c:valAx>
      <c:valAx>
        <c:axId val="375559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560024"/>
        <c:crosses val="max"/>
        <c:crossBetween val="between"/>
      </c:valAx>
      <c:catAx>
        <c:axId val="375560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559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20.34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81.295000000000002</v>
          </cell>
        </row>
        <row r="31">
          <cell r="C31">
            <v>0</v>
          </cell>
        </row>
        <row r="32">
          <cell r="C32">
            <v>126.36899999999999</v>
          </cell>
        </row>
        <row r="33">
          <cell r="C33">
            <v>424.30200000000002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56.271000000000008</v>
          </cell>
        </row>
        <row r="40">
          <cell r="C40">
            <v>21.152000000000001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316</v>
          </cell>
        </row>
        <row r="46">
          <cell r="C46">
            <v>0</v>
          </cell>
        </row>
        <row r="47">
          <cell r="C47">
            <v>258.88299999999998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147.49</v>
          </cell>
          <cell r="O7">
            <v>131.06</v>
          </cell>
          <cell r="P7">
            <v>129.38</v>
          </cell>
          <cell r="Q7">
            <v>131.33000000000001</v>
          </cell>
          <cell r="R7">
            <v>158.55000000000001</v>
          </cell>
          <cell r="S7">
            <v>163.13</v>
          </cell>
          <cell r="T7">
            <v>172.62</v>
          </cell>
          <cell r="U7">
            <v>176.39</v>
          </cell>
          <cell r="V7">
            <v>167.86</v>
          </cell>
          <cell r="W7">
            <v>151.88</v>
          </cell>
          <cell r="X7">
            <v>161.31</v>
          </cell>
          <cell r="Y7">
            <v>134.72999999999999</v>
          </cell>
        </row>
        <row r="24">
          <cell r="R24">
            <v>4</v>
          </cell>
          <cell r="S24">
            <v>2</v>
          </cell>
          <cell r="T24">
            <v>3</v>
          </cell>
          <cell r="U24">
            <v>3</v>
          </cell>
          <cell r="V24">
            <v>1</v>
          </cell>
          <cell r="W24">
            <v>1</v>
          </cell>
          <cell r="X24">
            <v>2</v>
          </cell>
        </row>
        <row r="31">
          <cell r="Y31">
            <v>4.34</v>
          </cell>
        </row>
        <row r="57">
          <cell r="N57">
            <v>2.0299999999999998</v>
          </cell>
          <cell r="O57">
            <v>4.08</v>
          </cell>
          <cell r="P57">
            <v>7.0260000000000007</v>
          </cell>
          <cell r="Q57">
            <v>11.916</v>
          </cell>
          <cell r="R57">
            <v>15.781000000000001</v>
          </cell>
          <cell r="S57">
            <v>11.992000000000001</v>
          </cell>
          <cell r="T57">
            <v>16.887999999999998</v>
          </cell>
          <cell r="U57">
            <v>7.6689999999999996</v>
          </cell>
          <cell r="V57">
            <v>0.90700000000000003</v>
          </cell>
          <cell r="W57">
            <v>1.105</v>
          </cell>
          <cell r="X57">
            <v>1.2390000000000001</v>
          </cell>
          <cell r="Y57">
            <v>0.66200000000000003</v>
          </cell>
        </row>
        <row r="63">
          <cell r="N63">
            <v>12.757000000000001</v>
          </cell>
          <cell r="O63">
            <v>13.355</v>
          </cell>
          <cell r="P63">
            <v>12.734000000000002</v>
          </cell>
          <cell r="Q63">
            <v>10.895</v>
          </cell>
          <cell r="R63">
            <v>11.484999999999999</v>
          </cell>
          <cell r="S63">
            <v>9.5249999999999986</v>
          </cell>
          <cell r="T63">
            <v>9.41</v>
          </cell>
          <cell r="U63">
            <v>11.707000000000001</v>
          </cell>
          <cell r="V63">
            <v>10.622</v>
          </cell>
          <cell r="W63">
            <v>10.731999999999999</v>
          </cell>
          <cell r="X63">
            <v>6.6660000000000004</v>
          </cell>
          <cell r="Y63">
            <v>6.4809999999999999</v>
          </cell>
        </row>
        <row r="64">
          <cell r="N64">
            <v>66.740999999999985</v>
          </cell>
          <cell r="O64">
            <v>64.166000000000011</v>
          </cell>
          <cell r="P64">
            <v>63.228000000000002</v>
          </cell>
          <cell r="Q64">
            <v>9.3719999999999999</v>
          </cell>
          <cell r="R64">
            <v>7.5890000000000004</v>
          </cell>
          <cell r="S64">
            <v>9.8019999999999996</v>
          </cell>
          <cell r="T64">
            <v>6.2959999999999994</v>
          </cell>
          <cell r="U64">
            <v>5.1989999999999998</v>
          </cell>
          <cell r="V64">
            <v>61.258000000000003</v>
          </cell>
          <cell r="W64">
            <v>61.94</v>
          </cell>
          <cell r="X64">
            <v>60.408000000000001</v>
          </cell>
          <cell r="Y64">
            <v>8.3030000000000008</v>
          </cell>
        </row>
      </sheetData>
      <sheetData sheetId="17">
        <row r="23">
          <cell r="O23">
            <v>30</v>
          </cell>
          <cell r="R23">
            <v>4</v>
          </cell>
          <cell r="S23">
            <v>2</v>
          </cell>
          <cell r="T23">
            <v>3</v>
          </cell>
          <cell r="U23">
            <v>3</v>
          </cell>
          <cell r="V23">
            <v>1</v>
          </cell>
          <cell r="W23">
            <v>1</v>
          </cell>
          <cell r="X23">
            <v>2</v>
          </cell>
        </row>
        <row r="24">
          <cell r="N24">
            <v>20</v>
          </cell>
          <cell r="O24">
            <v>10</v>
          </cell>
        </row>
        <row r="26">
          <cell r="N26">
            <v>30</v>
          </cell>
          <cell r="O26">
            <v>10</v>
          </cell>
          <cell r="P26">
            <v>50</v>
          </cell>
          <cell r="V26">
            <v>50</v>
          </cell>
          <cell r="W26">
            <v>50</v>
          </cell>
          <cell r="X26">
            <v>50</v>
          </cell>
        </row>
        <row r="57">
          <cell r="N57">
            <v>23.473999999999997</v>
          </cell>
          <cell r="O57">
            <v>23.487000000000002</v>
          </cell>
          <cell r="P57">
            <v>24.775999999999996</v>
          </cell>
          <cell r="Q57">
            <v>23.167999999999999</v>
          </cell>
          <cell r="R57">
            <v>25.51</v>
          </cell>
          <cell r="S57">
            <v>20.628999999999998</v>
          </cell>
          <cell r="T57">
            <v>18.097000000000001</v>
          </cell>
          <cell r="U57">
            <v>19.867000000000001</v>
          </cell>
          <cell r="V57">
            <v>21.385000000000002</v>
          </cell>
          <cell r="W57">
            <v>22.963999999999999</v>
          </cell>
          <cell r="X57">
            <v>17.311</v>
          </cell>
          <cell r="Y57">
            <v>18.215</v>
          </cell>
        </row>
        <row r="63">
          <cell r="N63">
            <v>8.0540000000000003</v>
          </cell>
          <cell r="O63">
            <v>8.11</v>
          </cell>
          <cell r="P63">
            <v>8.07</v>
          </cell>
          <cell r="Q63">
            <v>8.01</v>
          </cell>
          <cell r="R63">
            <v>8</v>
          </cell>
          <cell r="S63">
            <v>8</v>
          </cell>
          <cell r="T63">
            <v>8</v>
          </cell>
          <cell r="U63">
            <v>2E-3</v>
          </cell>
          <cell r="V63">
            <v>1.0999999999999999E-2</v>
          </cell>
          <cell r="W63">
            <v>7.0000000000000001E-3</v>
          </cell>
          <cell r="X63">
            <v>5.0000000000000001E-3</v>
          </cell>
          <cell r="Y63">
            <v>2E-3</v>
          </cell>
        </row>
        <row r="64">
          <cell r="O64">
            <v>4.0000000000000001E-3</v>
          </cell>
          <cell r="P64">
            <v>0.14199999999999999</v>
          </cell>
          <cell r="Q64">
            <v>1.0049999999999999</v>
          </cell>
          <cell r="R64">
            <v>1.345</v>
          </cell>
          <cell r="S64">
            <v>2.69</v>
          </cell>
          <cell r="T64">
            <v>6.4969999999999999</v>
          </cell>
          <cell r="U64">
            <v>4.7060000000000004</v>
          </cell>
          <cell r="V64">
            <v>1.391</v>
          </cell>
          <cell r="W64">
            <v>0.80600000000000005</v>
          </cell>
          <cell r="X64">
            <v>0.997</v>
          </cell>
          <cell r="Y64">
            <v>1.569</v>
          </cell>
        </row>
      </sheetData>
      <sheetData sheetId="18">
        <row r="7">
          <cell r="N7">
            <v>147.49</v>
          </cell>
          <cell r="O7">
            <v>131.06</v>
          </cell>
          <cell r="P7">
            <v>129.38</v>
          </cell>
          <cell r="Q7">
            <v>131.33000000000001</v>
          </cell>
          <cell r="R7">
            <v>158.55000000000001</v>
          </cell>
          <cell r="S7">
            <v>163.13</v>
          </cell>
          <cell r="T7">
            <v>172.62</v>
          </cell>
          <cell r="U7">
            <v>176.39</v>
          </cell>
          <cell r="V7">
            <v>167.86</v>
          </cell>
          <cell r="W7">
            <v>151.88</v>
          </cell>
          <cell r="X7">
            <v>161.31</v>
          </cell>
          <cell r="Y7">
            <v>134.72999999999999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KVMARKOUSA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VIENER</v>
          </cell>
        </row>
        <row r="20">
          <cell r="A20" t="str">
            <v>VOLTERRA</v>
          </cell>
        </row>
        <row r="21">
          <cell r="A21" t="str">
            <v>VOLTON</v>
          </cell>
        </row>
        <row r="22">
          <cell r="A22" t="str">
            <v>WATT_AND_VOLT</v>
          </cell>
        </row>
        <row r="23">
          <cell r="A23" t="str">
            <v>COUPLING_CBS</v>
          </cell>
        </row>
        <row r="28">
          <cell r="A28" t="str">
            <v>ATTIKI_GSC</v>
          </cell>
        </row>
        <row r="29">
          <cell r="A29" t="str">
            <v>ELPEDISON</v>
          </cell>
        </row>
        <row r="30">
          <cell r="A30" t="str">
            <v>EPA_THESS</v>
          </cell>
        </row>
        <row r="31">
          <cell r="A31" t="str">
            <v>FORENA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44457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963.91890000000001</v>
          </cell>
          <cell r="J13">
            <v>963.91899999999998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81.528000000000006</v>
      </c>
      <c r="O4" s="18">
        <v>81.601000000000013</v>
      </c>
      <c r="P4" s="18">
        <v>82.988</v>
      </c>
      <c r="Q4" s="18">
        <v>32.183</v>
      </c>
      <c r="R4" s="18">
        <v>38.854999999999997</v>
      </c>
      <c r="S4" s="18">
        <v>33.319000000000003</v>
      </c>
      <c r="T4" s="18">
        <v>35.594000000000001</v>
      </c>
      <c r="U4" s="18">
        <v>27.574999999999999</v>
      </c>
      <c r="V4" s="18">
        <v>73.787000000000006</v>
      </c>
      <c r="W4" s="18">
        <v>74.777000000000001</v>
      </c>
      <c r="X4" s="18">
        <v>70.313000000000002</v>
      </c>
      <c r="Y4" s="18">
        <v>19.785999999999998</v>
      </c>
      <c r="Z4" s="19"/>
      <c r="AA4" s="20">
        <f>SUM(B4:Z4)</f>
        <v>652.30600000000004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147.49</v>
      </c>
      <c r="O7" s="28">
        <v>131.06</v>
      </c>
      <c r="P7" s="28">
        <v>129.38</v>
      </c>
      <c r="Q7" s="28">
        <v>131.33000000000001</v>
      </c>
      <c r="R7" s="28">
        <v>158.55000000000001</v>
      </c>
      <c r="S7" s="28">
        <v>163.13</v>
      </c>
      <c r="T7" s="28">
        <v>172.62</v>
      </c>
      <c r="U7" s="28">
        <v>176.39</v>
      </c>
      <c r="V7" s="28">
        <v>167.86</v>
      </c>
      <c r="W7" s="28">
        <v>151.88</v>
      </c>
      <c r="X7" s="28">
        <v>161.31</v>
      </c>
      <c r="Y7" s="28">
        <v>134.72999999999999</v>
      </c>
      <c r="Z7" s="29"/>
      <c r="AA7" s="30">
        <f>IF(SUM(GR_MAINLAND_MCP_SUM_SELL)&lt;&gt;0,AVERAGEIF(GR_MAINLAND_MCP_SUM_SELL,"&lt;&gt;"""),"")</f>
        <v>152.14416666666668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4</v>
      </c>
      <c r="S11" s="47">
        <v>2</v>
      </c>
      <c r="T11" s="47">
        <v>3</v>
      </c>
      <c r="U11" s="47">
        <v>3</v>
      </c>
      <c r="V11" s="47">
        <v>1</v>
      </c>
      <c r="W11" s="47">
        <v>1</v>
      </c>
      <c r="X11" s="47">
        <v>2</v>
      </c>
      <c r="Y11" s="47">
        <v>4.34</v>
      </c>
      <c r="Z11" s="48"/>
      <c r="AA11" s="49">
        <f>SUM(B11:Z11)</f>
        <v>20.34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2.0299999999999998</v>
      </c>
      <c r="O13" s="52">
        <v>4.08</v>
      </c>
      <c r="P13" s="52">
        <v>7.0260000000000007</v>
      </c>
      <c r="Q13" s="52">
        <v>11.916</v>
      </c>
      <c r="R13" s="52">
        <v>15.781000000000001</v>
      </c>
      <c r="S13" s="52">
        <v>11.992000000000001</v>
      </c>
      <c r="T13" s="52">
        <v>16.887999999999998</v>
      </c>
      <c r="U13" s="52">
        <v>7.6689999999999996</v>
      </c>
      <c r="V13" s="52">
        <v>0.90700000000000003</v>
      </c>
      <c r="W13" s="52">
        <v>1.105</v>
      </c>
      <c r="X13" s="52">
        <v>1.2390000000000001</v>
      </c>
      <c r="Y13" s="52">
        <v>0.66200000000000003</v>
      </c>
      <c r="Z13" s="53"/>
      <c r="AA13" s="54">
        <f>SUM(B13:Z13)</f>
        <v>81.295000000000002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2.0299999999999998</v>
      </c>
      <c r="O14" s="57">
        <f t="shared" si="0"/>
        <v>4.08</v>
      </c>
      <c r="P14" s="57">
        <f t="shared" si="0"/>
        <v>7.0260000000000007</v>
      </c>
      <c r="Q14" s="57">
        <f t="shared" si="0"/>
        <v>11.916</v>
      </c>
      <c r="R14" s="57">
        <f t="shared" si="0"/>
        <v>19.780999999999999</v>
      </c>
      <c r="S14" s="57">
        <f t="shared" si="0"/>
        <v>13.992000000000001</v>
      </c>
      <c r="T14" s="57">
        <f t="shared" si="0"/>
        <v>19.887999999999998</v>
      </c>
      <c r="U14" s="57">
        <f t="shared" si="0"/>
        <v>10.669</v>
      </c>
      <c r="V14" s="57">
        <f t="shared" si="0"/>
        <v>1.907</v>
      </c>
      <c r="W14" s="57">
        <f t="shared" si="0"/>
        <v>2.105</v>
      </c>
      <c r="X14" s="57">
        <f t="shared" si="0"/>
        <v>3.2389999999999999</v>
      </c>
      <c r="Y14" s="57">
        <f t="shared" si="0"/>
        <v>5.0019999999999998</v>
      </c>
      <c r="Z14" s="58" t="str">
        <f t="shared" si="0"/>
        <v/>
      </c>
      <c r="AA14" s="59">
        <f>SUM(AA9:AA13)</f>
        <v>101.63500000000001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12.757000000000001</v>
      </c>
      <c r="O18" s="72">
        <v>13.355</v>
      </c>
      <c r="P18" s="72">
        <v>12.734000000000002</v>
      </c>
      <c r="Q18" s="72">
        <v>10.895</v>
      </c>
      <c r="R18" s="72">
        <v>11.484999999999999</v>
      </c>
      <c r="S18" s="72">
        <v>9.5249999999999986</v>
      </c>
      <c r="T18" s="72">
        <v>9.41</v>
      </c>
      <c r="U18" s="72">
        <v>11.707000000000001</v>
      </c>
      <c r="V18" s="72">
        <v>10.622</v>
      </c>
      <c r="W18" s="72">
        <v>10.731999999999999</v>
      </c>
      <c r="X18" s="72">
        <v>6.6660000000000004</v>
      </c>
      <c r="Y18" s="72">
        <v>6.4809999999999999</v>
      </c>
      <c r="Z18" s="73"/>
      <c r="AA18" s="74">
        <f>SUM(B18:Z18)</f>
        <v>126.36899999999999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66.740999999999985</v>
      </c>
      <c r="O19" s="76">
        <v>64.166000000000011</v>
      </c>
      <c r="P19" s="76">
        <v>63.228000000000002</v>
      </c>
      <c r="Q19" s="76">
        <v>9.3719999999999999</v>
      </c>
      <c r="R19" s="76">
        <v>7.5890000000000004</v>
      </c>
      <c r="S19" s="76">
        <v>9.8019999999999996</v>
      </c>
      <c r="T19" s="76">
        <v>6.2959999999999994</v>
      </c>
      <c r="U19" s="76">
        <v>5.1989999999999998</v>
      </c>
      <c r="V19" s="76">
        <v>61.258000000000003</v>
      </c>
      <c r="W19" s="76">
        <v>61.94</v>
      </c>
      <c r="X19" s="76">
        <v>60.408000000000001</v>
      </c>
      <c r="Y19" s="76">
        <v>8.3030000000000008</v>
      </c>
      <c r="Z19" s="73"/>
      <c r="AA19" s="74">
        <f>SUM(B19:Z19)</f>
        <v>424.30200000000002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79.49799999999999</v>
      </c>
      <c r="O22" s="83">
        <f t="shared" si="1"/>
        <v>77.521000000000015</v>
      </c>
      <c r="P22" s="83">
        <f t="shared" si="1"/>
        <v>75.962000000000003</v>
      </c>
      <c r="Q22" s="83">
        <f t="shared" si="1"/>
        <v>20.266999999999999</v>
      </c>
      <c r="R22" s="83">
        <f t="shared" si="1"/>
        <v>19.073999999999998</v>
      </c>
      <c r="S22" s="83">
        <f t="shared" si="1"/>
        <v>19.326999999999998</v>
      </c>
      <c r="T22" s="83">
        <f t="shared" si="1"/>
        <v>15.706</v>
      </c>
      <c r="U22" s="83">
        <f t="shared" si="1"/>
        <v>16.905999999999999</v>
      </c>
      <c r="V22" s="83">
        <f t="shared" si="1"/>
        <v>71.88</v>
      </c>
      <c r="W22" s="83">
        <f t="shared" si="1"/>
        <v>72.671999999999997</v>
      </c>
      <c r="X22" s="83">
        <f t="shared" si="1"/>
        <v>67.073999999999998</v>
      </c>
      <c r="Y22" s="83">
        <f t="shared" si="1"/>
        <v>14.784000000000001</v>
      </c>
      <c r="Z22" s="84" t="str">
        <f t="shared" si="1"/>
        <v/>
      </c>
      <c r="AA22" s="85">
        <f>SUM(AA17:AA21)</f>
        <v>550.67100000000005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81.528000000000006</v>
      </c>
      <c r="O26" s="72">
        <v>81.600999999999999</v>
      </c>
      <c r="P26" s="72">
        <v>82.988</v>
      </c>
      <c r="Q26" s="72">
        <v>32.183</v>
      </c>
      <c r="R26" s="72">
        <v>38.854999999999997</v>
      </c>
      <c r="S26" s="72">
        <v>33.319000000000003</v>
      </c>
      <c r="T26" s="72">
        <v>35.594000000000001</v>
      </c>
      <c r="U26" s="72">
        <v>27.574999999999999</v>
      </c>
      <c r="V26" s="72">
        <v>73.787000000000006</v>
      </c>
      <c r="W26" s="72">
        <v>74.777000000000001</v>
      </c>
      <c r="X26" s="72">
        <v>70.313000000000002</v>
      </c>
      <c r="Y26" s="72">
        <v>19.786000000000001</v>
      </c>
      <c r="Z26" s="73"/>
      <c r="AA26" s="74">
        <f>SUM(B26:Z26)</f>
        <v>652.30600000000004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81.528000000000006</v>
      </c>
      <c r="O28" s="57">
        <f t="shared" si="2"/>
        <v>81.600999999999999</v>
      </c>
      <c r="P28" s="57">
        <f t="shared" si="2"/>
        <v>82.988</v>
      </c>
      <c r="Q28" s="57">
        <f t="shared" si="2"/>
        <v>32.183</v>
      </c>
      <c r="R28" s="57">
        <f t="shared" si="2"/>
        <v>38.854999999999997</v>
      </c>
      <c r="S28" s="57">
        <f t="shared" si="2"/>
        <v>33.319000000000003</v>
      </c>
      <c r="T28" s="57">
        <f t="shared" si="2"/>
        <v>35.594000000000001</v>
      </c>
      <c r="U28" s="57">
        <f t="shared" si="2"/>
        <v>27.574999999999999</v>
      </c>
      <c r="V28" s="57">
        <f t="shared" si="2"/>
        <v>73.787000000000006</v>
      </c>
      <c r="W28" s="57">
        <f t="shared" si="2"/>
        <v>74.777000000000001</v>
      </c>
      <c r="X28" s="57">
        <f t="shared" si="2"/>
        <v>70.313000000000002</v>
      </c>
      <c r="Y28" s="57">
        <f t="shared" si="2"/>
        <v>19.786000000000001</v>
      </c>
      <c r="Z28" s="58" t="str">
        <f t="shared" si="2"/>
        <v/>
      </c>
      <c r="AA28" s="59">
        <f>SUM(AA25:AA27)</f>
        <v>652.30600000000004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81.527999999999992</v>
      </c>
      <c r="O47" s="83">
        <f t="shared" si="8"/>
        <v>81.601000000000013</v>
      </c>
      <c r="P47" s="83">
        <f t="shared" si="8"/>
        <v>82.988</v>
      </c>
      <c r="Q47" s="83">
        <f t="shared" si="8"/>
        <v>32.183</v>
      </c>
      <c r="R47" s="83">
        <f t="shared" si="8"/>
        <v>38.854999999999997</v>
      </c>
      <c r="S47" s="83">
        <f t="shared" si="8"/>
        <v>33.319000000000003</v>
      </c>
      <c r="T47" s="83">
        <f t="shared" si="8"/>
        <v>35.593999999999994</v>
      </c>
      <c r="U47" s="83">
        <f t="shared" si="8"/>
        <v>27.574999999999999</v>
      </c>
      <c r="V47" s="83">
        <f t="shared" si="8"/>
        <v>73.786999999999992</v>
      </c>
      <c r="W47" s="83">
        <f t="shared" si="8"/>
        <v>74.777000000000001</v>
      </c>
      <c r="X47" s="83">
        <f t="shared" si="8"/>
        <v>70.313000000000002</v>
      </c>
      <c r="Y47" s="83">
        <f t="shared" si="8"/>
        <v>19.786000000000001</v>
      </c>
      <c r="Z47" s="84" t="str">
        <f t="shared" si="8"/>
        <v/>
      </c>
      <c r="AA47" s="100">
        <f>SUM(B47:Z47)</f>
        <v>652.30600000000004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81.527999999999992</v>
      </c>
      <c r="O4" s="18">
        <v>81.600999999999999</v>
      </c>
      <c r="P4" s="18">
        <v>82.987999999999985</v>
      </c>
      <c r="Q4" s="18">
        <v>32.183</v>
      </c>
      <c r="R4" s="18">
        <v>38.855000000000004</v>
      </c>
      <c r="S4" s="18">
        <v>33.318999999999996</v>
      </c>
      <c r="T4" s="18">
        <v>35.594000000000001</v>
      </c>
      <c r="U4" s="18">
        <v>27.575000000000003</v>
      </c>
      <c r="V4" s="18">
        <v>73.787000000000006</v>
      </c>
      <c r="W4" s="18">
        <v>74.776999999999987</v>
      </c>
      <c r="X4" s="18">
        <v>70.313000000000002</v>
      </c>
      <c r="Y4" s="18">
        <v>19.786000000000001</v>
      </c>
      <c r="Z4" s="19"/>
      <c r="AA4" s="20">
        <f>SUM(B4:Z4)</f>
        <v>652.30599999999981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147.49</v>
      </c>
      <c r="O7" s="28">
        <v>131.06</v>
      </c>
      <c r="P7" s="28">
        <v>129.38</v>
      </c>
      <c r="Q7" s="28">
        <v>131.33000000000001</v>
      </c>
      <c r="R7" s="28">
        <v>158.55000000000001</v>
      </c>
      <c r="S7" s="28">
        <v>163.13</v>
      </c>
      <c r="T7" s="28">
        <v>172.62</v>
      </c>
      <c r="U7" s="28">
        <v>176.39</v>
      </c>
      <c r="V7" s="28">
        <v>167.86</v>
      </c>
      <c r="W7" s="28">
        <v>151.88</v>
      </c>
      <c r="X7" s="28">
        <v>161.31</v>
      </c>
      <c r="Y7" s="28">
        <v>134.72999999999999</v>
      </c>
      <c r="Z7" s="29"/>
      <c r="AA7" s="30">
        <v>152.14416666666668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50</v>
      </c>
      <c r="O11" s="47">
        <v>50</v>
      </c>
      <c r="P11" s="47">
        <v>50</v>
      </c>
      <c r="Q11" s="47"/>
      <c r="R11" s="47">
        <v>4</v>
      </c>
      <c r="S11" s="47">
        <v>2</v>
      </c>
      <c r="T11" s="47">
        <v>3</v>
      </c>
      <c r="U11" s="47">
        <v>3</v>
      </c>
      <c r="V11" s="47">
        <v>51</v>
      </c>
      <c r="W11" s="47">
        <v>51</v>
      </c>
      <c r="X11" s="47">
        <v>52</v>
      </c>
      <c r="Y11" s="47"/>
      <c r="Z11" s="48"/>
      <c r="AA11" s="49">
        <f>SUM(B11:Z11)</f>
        <v>316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23.473999999999997</v>
      </c>
      <c r="O13" s="52">
        <v>23.487000000000002</v>
      </c>
      <c r="P13" s="52">
        <v>24.775999999999996</v>
      </c>
      <c r="Q13" s="52">
        <v>23.167999999999999</v>
      </c>
      <c r="R13" s="52">
        <v>25.51</v>
      </c>
      <c r="S13" s="52">
        <v>20.628999999999998</v>
      </c>
      <c r="T13" s="52">
        <v>18.097000000000001</v>
      </c>
      <c r="U13" s="52">
        <v>19.867000000000001</v>
      </c>
      <c r="V13" s="52">
        <v>21.385000000000002</v>
      </c>
      <c r="W13" s="52">
        <v>22.963999999999999</v>
      </c>
      <c r="X13" s="52">
        <v>17.311</v>
      </c>
      <c r="Y13" s="52">
        <v>18.215</v>
      </c>
      <c r="Z13" s="53"/>
      <c r="AA13" s="54">
        <f>SUM(B13:Z13)</f>
        <v>258.88299999999998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73.47399999999999</v>
      </c>
      <c r="O14" s="57">
        <f t="shared" si="0"/>
        <v>73.486999999999995</v>
      </c>
      <c r="P14" s="57">
        <f t="shared" si="0"/>
        <v>74.775999999999996</v>
      </c>
      <c r="Q14" s="57">
        <f t="shared" si="0"/>
        <v>23.167999999999999</v>
      </c>
      <c r="R14" s="57">
        <f t="shared" si="0"/>
        <v>29.51</v>
      </c>
      <c r="S14" s="57">
        <f t="shared" si="0"/>
        <v>22.628999999999998</v>
      </c>
      <c r="T14" s="57">
        <f t="shared" si="0"/>
        <v>21.097000000000001</v>
      </c>
      <c r="U14" s="57">
        <f t="shared" si="0"/>
        <v>22.867000000000001</v>
      </c>
      <c r="V14" s="57">
        <f t="shared" si="0"/>
        <v>72.385000000000005</v>
      </c>
      <c r="W14" s="57">
        <f t="shared" si="0"/>
        <v>73.963999999999999</v>
      </c>
      <c r="X14" s="57">
        <f t="shared" si="0"/>
        <v>69.311000000000007</v>
      </c>
      <c r="Y14" s="57">
        <f t="shared" si="0"/>
        <v>18.215</v>
      </c>
      <c r="Z14" s="58" t="str">
        <f t="shared" si="0"/>
        <v/>
      </c>
      <c r="AA14" s="59">
        <f>SUM(AA9:AA13)</f>
        <v>574.88300000000004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8.0540000000000003</v>
      </c>
      <c r="O18" s="72">
        <v>8.11</v>
      </c>
      <c r="P18" s="72">
        <v>8.07</v>
      </c>
      <c r="Q18" s="72">
        <v>8.01</v>
      </c>
      <c r="R18" s="72">
        <v>8</v>
      </c>
      <c r="S18" s="72">
        <v>8</v>
      </c>
      <c r="T18" s="72">
        <v>8</v>
      </c>
      <c r="U18" s="72">
        <v>2E-3</v>
      </c>
      <c r="V18" s="72">
        <v>1.0999999999999999E-2</v>
      </c>
      <c r="W18" s="72">
        <v>7.0000000000000001E-3</v>
      </c>
      <c r="X18" s="72">
        <v>5.0000000000000001E-3</v>
      </c>
      <c r="Y18" s="72">
        <v>2E-3</v>
      </c>
      <c r="Z18" s="73"/>
      <c r="AA18" s="74">
        <f>SUM(B18:Z18)</f>
        <v>56.271000000000008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4.0000000000000001E-3</v>
      </c>
      <c r="P19" s="76">
        <v>0.14199999999999999</v>
      </c>
      <c r="Q19" s="76">
        <v>1.0049999999999999</v>
      </c>
      <c r="R19" s="76">
        <v>1.345</v>
      </c>
      <c r="S19" s="76">
        <v>2.69</v>
      </c>
      <c r="T19" s="76">
        <v>6.4969999999999999</v>
      </c>
      <c r="U19" s="76">
        <v>4.7060000000000004</v>
      </c>
      <c r="V19" s="76">
        <v>1.391</v>
      </c>
      <c r="W19" s="76">
        <v>0.80600000000000005</v>
      </c>
      <c r="X19" s="76">
        <v>0.997</v>
      </c>
      <c r="Y19" s="76">
        <v>1.569</v>
      </c>
      <c r="Z19" s="73"/>
      <c r="AA19" s="74">
        <f>SUM(B19:Z19)</f>
        <v>21.152000000000001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8.0540000000000003</v>
      </c>
      <c r="O22" s="83">
        <f t="shared" si="1"/>
        <v>8.113999999999999</v>
      </c>
      <c r="P22" s="83">
        <f t="shared" si="1"/>
        <v>8.2119999999999997</v>
      </c>
      <c r="Q22" s="83">
        <f t="shared" si="1"/>
        <v>9.0150000000000006</v>
      </c>
      <c r="R22" s="83">
        <f t="shared" si="1"/>
        <v>9.3450000000000006</v>
      </c>
      <c r="S22" s="83">
        <f t="shared" si="1"/>
        <v>10.69</v>
      </c>
      <c r="T22" s="83">
        <f t="shared" si="1"/>
        <v>14.497</v>
      </c>
      <c r="U22" s="83">
        <f t="shared" si="1"/>
        <v>4.7080000000000002</v>
      </c>
      <c r="V22" s="83">
        <f t="shared" si="1"/>
        <v>1.4019999999999999</v>
      </c>
      <c r="W22" s="83">
        <f t="shared" si="1"/>
        <v>0.81300000000000006</v>
      </c>
      <c r="X22" s="83">
        <f t="shared" si="1"/>
        <v>1.002</v>
      </c>
      <c r="Y22" s="83">
        <f t="shared" si="1"/>
        <v>1.571</v>
      </c>
      <c r="Z22" s="84">
        <f t="shared" si="1"/>
        <v>0</v>
      </c>
      <c r="AA22" s="85">
        <f t="shared" si="1"/>
        <v>77.423000000000002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81.528000000000006</v>
      </c>
      <c r="O26" s="72">
        <v>81.600999999999999</v>
      </c>
      <c r="P26" s="72">
        <v>82.988</v>
      </c>
      <c r="Q26" s="72">
        <v>32.183</v>
      </c>
      <c r="R26" s="72">
        <v>38.854999999999997</v>
      </c>
      <c r="S26" s="72">
        <v>33.319000000000003</v>
      </c>
      <c r="T26" s="72">
        <v>35.594000000000001</v>
      </c>
      <c r="U26" s="72">
        <v>27.574999999999999</v>
      </c>
      <c r="V26" s="72">
        <v>73.787000000000006</v>
      </c>
      <c r="W26" s="72">
        <v>74.777000000000001</v>
      </c>
      <c r="X26" s="72">
        <v>70.313000000000002</v>
      </c>
      <c r="Y26" s="72">
        <v>19.786000000000001</v>
      </c>
      <c r="Z26" s="73"/>
      <c r="AA26" s="74">
        <f>SUM(B26:Z26)</f>
        <v>652.30600000000004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81.528000000000006</v>
      </c>
      <c r="O28" s="57">
        <f t="shared" si="2"/>
        <v>81.600999999999999</v>
      </c>
      <c r="P28" s="57">
        <f t="shared" si="2"/>
        <v>82.988</v>
      </c>
      <c r="Q28" s="57">
        <f t="shared" si="2"/>
        <v>32.183</v>
      </c>
      <c r="R28" s="57">
        <f t="shared" si="2"/>
        <v>38.854999999999997</v>
      </c>
      <c r="S28" s="57">
        <f t="shared" si="2"/>
        <v>33.319000000000003</v>
      </c>
      <c r="T28" s="57">
        <f t="shared" si="2"/>
        <v>35.594000000000001</v>
      </c>
      <c r="U28" s="57">
        <f t="shared" si="2"/>
        <v>27.574999999999999</v>
      </c>
      <c r="V28" s="57">
        <f t="shared" si="2"/>
        <v>73.787000000000006</v>
      </c>
      <c r="W28" s="57">
        <f t="shared" si="2"/>
        <v>74.777000000000001</v>
      </c>
      <c r="X28" s="57">
        <f t="shared" si="2"/>
        <v>70.313000000000002</v>
      </c>
      <c r="Y28" s="57">
        <f t="shared" si="2"/>
        <v>19.786000000000001</v>
      </c>
      <c r="Z28" s="58">
        <f t="shared" si="2"/>
        <v>0</v>
      </c>
      <c r="AA28" s="59">
        <f t="shared" si="2"/>
        <v>652.30600000000004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81.527999999999992</v>
      </c>
      <c r="O47" s="83">
        <f t="shared" si="8"/>
        <v>81.600999999999999</v>
      </c>
      <c r="P47" s="83">
        <f t="shared" si="8"/>
        <v>82.988</v>
      </c>
      <c r="Q47" s="83">
        <f t="shared" si="8"/>
        <v>32.183</v>
      </c>
      <c r="R47" s="83">
        <f t="shared" si="8"/>
        <v>38.855000000000004</v>
      </c>
      <c r="S47" s="83">
        <f t="shared" si="8"/>
        <v>33.318999999999996</v>
      </c>
      <c r="T47" s="83">
        <f t="shared" si="8"/>
        <v>35.594000000000001</v>
      </c>
      <c r="U47" s="83">
        <f t="shared" si="8"/>
        <v>27.575000000000003</v>
      </c>
      <c r="V47" s="83">
        <f t="shared" si="8"/>
        <v>73.787000000000006</v>
      </c>
      <c r="W47" s="83">
        <f t="shared" si="8"/>
        <v>74.777000000000001</v>
      </c>
      <c r="X47" s="83">
        <f t="shared" si="8"/>
        <v>70.313000000000002</v>
      </c>
      <c r="Y47" s="83">
        <f t="shared" si="8"/>
        <v>19.786000000000001</v>
      </c>
      <c r="Z47" s="84">
        <f t="shared" si="8"/>
        <v>0</v>
      </c>
      <c r="AA47" s="100">
        <f>SUM(B47:Z47)</f>
        <v>652.30600000000004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2021-09-17T08:18:10Z</dcterms:created>
  <dcterms:modified xsi:type="dcterms:W3CDTF">2021-09-17T08:18:11Z</dcterms:modified>
</cp:coreProperties>
</file>