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<sst xmlns="http://schemas.openxmlformats.org/spreadsheetml/2006/main" count="110" uniqueCount="49">
  <si>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16/09/2021 11:20:38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</si>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</sst>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24</c:v>
                </c:pt>
                <c:pt idx="13">
                  <c:v>24</c:v>
                </c:pt>
                <c:pt idx="14">
                  <c:v>24</c:v>
                </c:pt>
                <c:pt idx="16">
                  <c:v>2</c:v>
                </c:pt>
                <c:pt idx="17">
                  <c:v>7</c:v>
                </c:pt>
                <c:pt idx="18">
                  <c:v>8</c:v>
                </c:pt>
                <c:pt idx="21">
                  <c:v>3</c:v>
                </c:pt>
                <c:pt idx="22">
                  <c:v>4</c:v>
                </c:pt>
                <c:pt idx="23">
                  <c:v>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4.12</c:v>
                </c:pt>
                <c:pt idx="13">
                  <c:v>4.3179999999999996</c:v>
                </c:pt>
                <c:pt idx="14">
                  <c:v>4.556</c:v>
                </c:pt>
                <c:pt idx="15">
                  <c:v>0.10199999999999999</c:v>
                </c:pt>
                <c:pt idx="16">
                  <c:v>4.1000000000000002E-2</c:v>
                </c:pt>
                <c:pt idx="17">
                  <c:v>1.9470000000000001</c:v>
                </c:pt>
                <c:pt idx="18">
                  <c:v>2.4139999999999997</c:v>
                </c:pt>
                <c:pt idx="19">
                  <c:v>5.3629999999999995</c:v>
                </c:pt>
                <c:pt idx="20">
                  <c:v>7.5439999999999996</c:v>
                </c:pt>
                <c:pt idx="21">
                  <c:v>3.4489999999999998</c:v>
                </c:pt>
                <c:pt idx="22">
                  <c:v>0.75</c:v>
                </c:pt>
                <c:pt idx="23">
                  <c:v>4.2789999999999999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7773392"/>
        <c:axId val="2377737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39.715999999999994</c:v>
                </c:pt>
                <c:pt idx="13">
                  <c:v>40.435999999999993</c:v>
                </c:pt>
                <c:pt idx="14">
                  <c:v>40.759</c:v>
                </c:pt>
                <c:pt idx="15">
                  <c:v>8.4380000000000006</c:v>
                </c:pt>
                <c:pt idx="16">
                  <c:v>7.2770000000000001</c:v>
                </c:pt>
                <c:pt idx="17">
                  <c:v>11.791</c:v>
                </c:pt>
                <c:pt idx="18">
                  <c:v>13.978</c:v>
                </c:pt>
                <c:pt idx="19">
                  <c:v>8.4359999999999999</c:v>
                </c:pt>
                <c:pt idx="20">
                  <c:v>9.7199999999999989</c:v>
                </c:pt>
                <c:pt idx="21">
                  <c:v>8.6790000000000003</c:v>
                </c:pt>
                <c:pt idx="22">
                  <c:v>7.3389999999999995</c:v>
                </c:pt>
                <c:pt idx="23">
                  <c:v>9.5019999999999989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773392"/>
        <c:axId val="2377737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186.27</c:v>
                </c:pt>
                <c:pt idx="13">
                  <c:v>178.55</c:v>
                </c:pt>
                <c:pt idx="14">
                  <c:v>176.45</c:v>
                </c:pt>
                <c:pt idx="15">
                  <c:v>178.65</c:v>
                </c:pt>
                <c:pt idx="16">
                  <c:v>188.02</c:v>
                </c:pt>
                <c:pt idx="17">
                  <c:v>193.91</c:v>
                </c:pt>
                <c:pt idx="18">
                  <c:v>198.14</c:v>
                </c:pt>
                <c:pt idx="19">
                  <c:v>213.13</c:v>
                </c:pt>
                <c:pt idx="20">
                  <c:v>200</c:v>
                </c:pt>
                <c:pt idx="21">
                  <c:v>184.47</c:v>
                </c:pt>
                <c:pt idx="22">
                  <c:v>171.68</c:v>
                </c:pt>
                <c:pt idx="23">
                  <c:v>162.63999999999999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774568"/>
        <c:axId val="237774176"/>
      </c:lineChart>
      <c:catAx>
        <c:axId val="237773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773784"/>
        <c:crosses val="autoZero"/>
        <c:auto val="1"/>
        <c:lblAlgn val="ctr"/>
        <c:lblOffset val="100"/>
        <c:noMultiLvlLbl val="0"/>
      </c:catAx>
      <c:valAx>
        <c:axId val="237773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773392"/>
        <c:crosses val="autoZero"/>
        <c:crossBetween val="between"/>
      </c:valAx>
      <c:valAx>
        <c:axId val="237774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774568"/>
        <c:crosses val="max"/>
        <c:crossBetween val="between"/>
      </c:valAx>
      <c:catAx>
        <c:axId val="237774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7774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99.8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38.882999999999996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67.388000000000005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9.3299999999999983</v>
          </cell>
        </row>
        <row r="39">
          <cell r="C39">
            <v>56.734000000000002</v>
          </cell>
        </row>
        <row r="40">
          <cell r="C40">
            <v>26.470000000000002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72</v>
          </cell>
        </row>
        <row r="45">
          <cell r="C45">
            <v>0</v>
          </cell>
        </row>
        <row r="46">
          <cell r="C46">
            <v>6</v>
          </cell>
        </row>
        <row r="47">
          <cell r="C47">
            <v>35.536999999999999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186.27</v>
          </cell>
          <cell r="O7">
            <v>178.55</v>
          </cell>
          <cell r="P7">
            <v>176.45</v>
          </cell>
          <cell r="Q7">
            <v>178.65</v>
          </cell>
          <cell r="R7">
            <v>188.02</v>
          </cell>
          <cell r="S7">
            <v>193.91</v>
          </cell>
          <cell r="T7">
            <v>198.14</v>
          </cell>
          <cell r="U7">
            <v>213.13</v>
          </cell>
          <cell r="V7">
            <v>200</v>
          </cell>
          <cell r="W7">
            <v>184.47</v>
          </cell>
          <cell r="X7">
            <v>171.68</v>
          </cell>
          <cell r="Y7">
            <v>162.63999999999999</v>
          </cell>
        </row>
        <row r="24">
          <cell r="N24">
            <v>12</v>
          </cell>
          <cell r="O24">
            <v>12</v>
          </cell>
          <cell r="P24">
            <v>12</v>
          </cell>
          <cell r="S24">
            <v>3</v>
          </cell>
          <cell r="T24">
            <v>3</v>
          </cell>
        </row>
        <row r="27">
          <cell r="N27">
            <v>12</v>
          </cell>
          <cell r="O27">
            <v>12</v>
          </cell>
          <cell r="P27">
            <v>12</v>
          </cell>
        </row>
        <row r="31">
          <cell r="X31">
            <v>4</v>
          </cell>
          <cell r="Y31">
            <v>2</v>
          </cell>
        </row>
        <row r="35">
          <cell r="R35">
            <v>2</v>
          </cell>
          <cell r="S35">
            <v>2</v>
          </cell>
          <cell r="T35">
            <v>2</v>
          </cell>
          <cell r="W35">
            <v>3</v>
          </cell>
          <cell r="Y35">
            <v>1.8</v>
          </cell>
        </row>
        <row r="36">
          <cell r="S36">
            <v>2</v>
          </cell>
          <cell r="T36">
            <v>3</v>
          </cell>
        </row>
        <row r="57">
          <cell r="N57">
            <v>4.12</v>
          </cell>
          <cell r="O57">
            <v>4.3179999999999996</v>
          </cell>
          <cell r="P57">
            <v>4.556</v>
          </cell>
          <cell r="Q57">
            <v>0.10199999999999999</v>
          </cell>
          <cell r="R57">
            <v>4.1000000000000002E-2</v>
          </cell>
          <cell r="S57">
            <v>1.9470000000000001</v>
          </cell>
          <cell r="T57">
            <v>2.4139999999999997</v>
          </cell>
          <cell r="U57">
            <v>5.3629999999999995</v>
          </cell>
          <cell r="V57">
            <v>7.5439999999999996</v>
          </cell>
          <cell r="W57">
            <v>3.4489999999999998</v>
          </cell>
          <cell r="X57">
            <v>0.75</v>
          </cell>
          <cell r="Y57">
            <v>4.2789999999999999</v>
          </cell>
        </row>
        <row r="64">
          <cell r="N64">
            <v>11.596</v>
          </cell>
          <cell r="O64">
            <v>12.118</v>
          </cell>
          <cell r="P64">
            <v>12.203000000000001</v>
          </cell>
          <cell r="Q64">
            <v>8.3360000000000003</v>
          </cell>
          <cell r="R64">
            <v>5.2359999999999998</v>
          </cell>
          <cell r="S64">
            <v>2.8440000000000003</v>
          </cell>
          <cell r="T64">
            <v>3.5640000000000001</v>
          </cell>
          <cell r="U64">
            <v>3.073</v>
          </cell>
          <cell r="V64">
            <v>2.1760000000000002</v>
          </cell>
          <cell r="W64">
            <v>2.23</v>
          </cell>
          <cell r="X64">
            <v>2.589</v>
          </cell>
          <cell r="Y64">
            <v>1.423</v>
          </cell>
        </row>
      </sheetData>
      <sheetData sheetId="17">
        <row r="13">
          <cell r="N13">
            <v>24</v>
          </cell>
          <cell r="O13">
            <v>24</v>
          </cell>
          <cell r="P13">
            <v>24</v>
          </cell>
        </row>
        <row r="38">
          <cell r="S38">
            <v>3</v>
          </cell>
          <cell r="T38">
            <v>3</v>
          </cell>
        </row>
        <row r="57">
          <cell r="N57">
            <v>8.86</v>
          </cell>
          <cell r="O57">
            <v>9.6739999999999995</v>
          </cell>
          <cell r="P57">
            <v>10.081</v>
          </cell>
          <cell r="Q57">
            <v>0.36</v>
          </cell>
          <cell r="R57">
            <v>0.88300000000000001</v>
          </cell>
          <cell r="S57">
            <v>0.79600000000000004</v>
          </cell>
          <cell r="T57">
            <v>0.5</v>
          </cell>
          <cell r="U57">
            <v>1.1299999999999999</v>
          </cell>
          <cell r="V57">
            <v>1.804</v>
          </cell>
          <cell r="W57">
            <v>1.3049999999999999</v>
          </cell>
          <cell r="X57">
            <v>0.14400000000000002</v>
          </cell>
        </row>
        <row r="62">
          <cell r="N62">
            <v>1.1499999999999999</v>
          </cell>
          <cell r="O62">
            <v>1.1499999999999999</v>
          </cell>
          <cell r="P62">
            <v>1.1399999999999999</v>
          </cell>
          <cell r="Q62">
            <v>0.66</v>
          </cell>
          <cell r="R62">
            <v>0.18</v>
          </cell>
          <cell r="T62">
            <v>0.7</v>
          </cell>
          <cell r="U62">
            <v>0.87</v>
          </cell>
          <cell r="V62">
            <v>0.87</v>
          </cell>
          <cell r="W62">
            <v>0.87</v>
          </cell>
          <cell r="X62">
            <v>0.87</v>
          </cell>
          <cell r="Y62">
            <v>0.87</v>
          </cell>
        </row>
        <row r="63">
          <cell r="N63">
            <v>5.7060000000000004</v>
          </cell>
          <cell r="O63">
            <v>5.6120000000000001</v>
          </cell>
          <cell r="P63">
            <v>5.5380000000000003</v>
          </cell>
          <cell r="Q63">
            <v>5.0120000000000005</v>
          </cell>
          <cell r="R63">
            <v>4.76</v>
          </cell>
          <cell r="S63">
            <v>4.5179999999999998</v>
          </cell>
          <cell r="T63">
            <v>6.6</v>
          </cell>
          <cell r="U63">
            <v>4.1849999999999996</v>
          </cell>
          <cell r="V63">
            <v>3.8630000000000004</v>
          </cell>
          <cell r="W63">
            <v>4.5309999999999997</v>
          </cell>
          <cell r="X63">
            <v>3.2539999999999996</v>
          </cell>
          <cell r="Y63">
            <v>3.1550000000000002</v>
          </cell>
        </row>
        <row r="64">
          <cell r="Q64">
            <v>2.4059999999999997</v>
          </cell>
          <cell r="R64">
            <v>1.454</v>
          </cell>
          <cell r="S64">
            <v>3.4769999999999999</v>
          </cell>
          <cell r="T64">
            <v>3.1779999999999999</v>
          </cell>
          <cell r="U64">
            <v>2.2509999999999999</v>
          </cell>
          <cell r="V64">
            <v>3.1829999999999998</v>
          </cell>
          <cell r="W64">
            <v>1.9730000000000001</v>
          </cell>
          <cell r="X64">
            <v>3.0709999999999997</v>
          </cell>
          <cell r="Y64">
            <v>5.4770000000000003</v>
          </cell>
        </row>
      </sheetData>
      <sheetData sheetId="18">
        <row r="7">
          <cell r="N7">
            <v>186.27</v>
          </cell>
          <cell r="O7">
            <v>178.55</v>
          </cell>
          <cell r="P7">
            <v>176.45</v>
          </cell>
          <cell r="Q7">
            <v>178.65</v>
          </cell>
          <cell r="R7">
            <v>188.02</v>
          </cell>
          <cell r="S7">
            <v>193.91</v>
          </cell>
          <cell r="T7">
            <v>198.14</v>
          </cell>
          <cell r="U7">
            <v>213.13</v>
          </cell>
          <cell r="V7">
            <v>200</v>
          </cell>
          <cell r="W7">
            <v>184.47</v>
          </cell>
          <cell r="X7">
            <v>171.68</v>
          </cell>
          <cell r="Y7">
            <v>162.63999999999999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44456</v>
          </cell>
        </row>
      </sheetData>
      <sheetData sheetId="35">
        <row r="3">
          <cell r="B3">
            <v>44454</v>
          </cell>
        </row>
        <row r="4">
          <cell r="B4">
            <v>44454</v>
          </cell>
        </row>
        <row r="5">
          <cell r="B5">
            <v>44454</v>
          </cell>
        </row>
        <row r="6">
          <cell r="B6">
            <v>44454</v>
          </cell>
        </row>
        <row r="7">
          <cell r="B7">
            <v>44454</v>
          </cell>
        </row>
        <row r="8">
          <cell r="B8">
            <v>44454</v>
          </cell>
        </row>
        <row r="9">
          <cell r="B9">
            <v>44454</v>
          </cell>
        </row>
        <row r="10">
          <cell r="B10">
            <v>44454</v>
          </cell>
        </row>
        <row r="11">
          <cell r="B11">
            <v>44454</v>
          </cell>
        </row>
        <row r="12">
          <cell r="B12">
            <v>44454</v>
          </cell>
        </row>
        <row r="13">
          <cell r="B13">
            <v>44454</v>
          </cell>
        </row>
        <row r="14">
          <cell r="B14">
            <v>44454</v>
          </cell>
        </row>
        <row r="15">
          <cell r="B15">
            <v>44454</v>
          </cell>
        </row>
        <row r="16">
          <cell r="B16">
            <v>44454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963.41909999999996</v>
          </cell>
          <cell r="J13">
            <v>963.41899999999998</v>
          </cell>
          <cell r="K13">
            <v>962.91899999999998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39.716000000000008</v>
      </c>
      <c r="O4" s="18">
        <v>40.436000000000007</v>
      </c>
      <c r="P4" s="18">
        <v>40.759</v>
      </c>
      <c r="Q4" s="18">
        <v>8.4380000000000006</v>
      </c>
      <c r="R4" s="18">
        <v>7.2770000000000001</v>
      </c>
      <c r="S4" s="18">
        <v>11.791</v>
      </c>
      <c r="T4" s="18">
        <v>13.978</v>
      </c>
      <c r="U4" s="18">
        <v>8.4359999999999999</v>
      </c>
      <c r="V4" s="18">
        <v>9.7199999999999989</v>
      </c>
      <c r="W4" s="18">
        <v>8.6789999999999985</v>
      </c>
      <c r="X4" s="18">
        <v>7.3390000000000004</v>
      </c>
      <c r="Y4" s="18">
        <v>9.5020000000000007</v>
      </c>
      <c r="Z4" s="19"/>
      <c r="AA4" s="20">
        <f>SUM(B4:Z4)</f>
        <v>206.07100000000003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186.27</v>
      </c>
      <c r="O7" s="28">
        <v>178.55</v>
      </c>
      <c r="P7" s="28">
        <v>176.45</v>
      </c>
      <c r="Q7" s="28">
        <v>178.65</v>
      </c>
      <c r="R7" s="28">
        <v>188.02</v>
      </c>
      <c r="S7" s="28">
        <v>193.91</v>
      </c>
      <c r="T7" s="28">
        <v>198.14</v>
      </c>
      <c r="U7" s="28">
        <v>213.13</v>
      </c>
      <c r="V7" s="28">
        <v>200</v>
      </c>
      <c r="W7" s="28">
        <v>184.47</v>
      </c>
      <c r="X7" s="28">
        <v>171.68</v>
      </c>
      <c r="Y7" s="28">
        <v>162.63999999999999</v>
      </c>
      <c r="Z7" s="29"/>
      <c r="AA7" s="30">
        <f>IF(SUM(GR_MAINLAND_MCP_SUM_SELL)&lt;&gt;0,AVERAGEIF(GR_MAINLAND_MCP_SUM_SELL,"&lt;&gt;"""),"")</f>
        <v>185.99249999999998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24</v>
      </c>
      <c r="O11" s="47">
        <v>24</v>
      </c>
      <c r="P11" s="47">
        <v>24</v>
      </c>
      <c r="Q11" s="47"/>
      <c r="R11" s="47">
        <v>2</v>
      </c>
      <c r="S11" s="47">
        <v>7</v>
      </c>
      <c r="T11" s="47">
        <v>8</v>
      </c>
      <c r="U11" s="47"/>
      <c r="V11" s="47"/>
      <c r="W11" s="47">
        <v>3</v>
      </c>
      <c r="X11" s="47">
        <v>4</v>
      </c>
      <c r="Y11" s="47">
        <v>3.8</v>
      </c>
      <c r="Z11" s="48"/>
      <c r="AA11" s="49">
        <f>SUM(B11:Z11)</f>
        <v>99.8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4.12</v>
      </c>
      <c r="O13" s="52">
        <v>4.3179999999999996</v>
      </c>
      <c r="P13" s="52">
        <v>4.556</v>
      </c>
      <c r="Q13" s="52">
        <v>0.10199999999999999</v>
      </c>
      <c r="R13" s="52">
        <v>4.1000000000000002E-2</v>
      </c>
      <c r="S13" s="52">
        <v>1.9470000000000001</v>
      </c>
      <c r="T13" s="52">
        <v>2.4139999999999997</v>
      </c>
      <c r="U13" s="52">
        <v>5.3629999999999995</v>
      </c>
      <c r="V13" s="52">
        <v>7.5439999999999996</v>
      </c>
      <c r="W13" s="52">
        <v>3.4489999999999998</v>
      </c>
      <c r="X13" s="52">
        <v>0.75</v>
      </c>
      <c r="Y13" s="52">
        <v>4.2789999999999999</v>
      </c>
      <c r="Z13" s="53"/>
      <c r="AA13" s="54">
        <f>SUM(B13:Z13)</f>
        <v>38.882999999999996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28.12</v>
      </c>
      <c r="O14" s="57">
        <f t="shared" si="0"/>
        <v>28.317999999999998</v>
      </c>
      <c r="P14" s="57">
        <f t="shared" si="0"/>
        <v>28.556000000000001</v>
      </c>
      <c r="Q14" s="57">
        <f t="shared" si="0"/>
        <v>0.10199999999999999</v>
      </c>
      <c r="R14" s="57">
        <f t="shared" si="0"/>
        <v>2.0409999999999999</v>
      </c>
      <c r="S14" s="57">
        <f t="shared" si="0"/>
        <v>8.9469999999999992</v>
      </c>
      <c r="T14" s="57">
        <f t="shared" si="0"/>
        <v>10.414</v>
      </c>
      <c r="U14" s="57">
        <f t="shared" si="0"/>
        <v>5.3629999999999995</v>
      </c>
      <c r="V14" s="57">
        <f t="shared" si="0"/>
        <v>7.5439999999999996</v>
      </c>
      <c r="W14" s="57">
        <f t="shared" si="0"/>
        <v>6.4489999999999998</v>
      </c>
      <c r="X14" s="57">
        <f t="shared" si="0"/>
        <v>4.75</v>
      </c>
      <c r="Y14" s="57">
        <f t="shared" si="0"/>
        <v>8.0790000000000006</v>
      </c>
      <c r="Z14" s="58" t="str">
        <f t="shared" si="0"/>
        <v/>
      </c>
      <c r="AA14" s="59">
        <f>SUM(AA9:AA13)</f>
        <v>138.68299999999999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11.596</v>
      </c>
      <c r="O19" s="76">
        <v>12.118</v>
      </c>
      <c r="P19" s="76">
        <v>12.203000000000001</v>
      </c>
      <c r="Q19" s="76">
        <v>8.3360000000000003</v>
      </c>
      <c r="R19" s="76">
        <v>5.2359999999999998</v>
      </c>
      <c r="S19" s="76">
        <v>2.8440000000000003</v>
      </c>
      <c r="T19" s="76">
        <v>3.5640000000000001</v>
      </c>
      <c r="U19" s="76">
        <v>3.073</v>
      </c>
      <c r="V19" s="76">
        <v>2.1760000000000002</v>
      </c>
      <c r="W19" s="76">
        <v>2.23</v>
      </c>
      <c r="X19" s="76">
        <v>2.589</v>
      </c>
      <c r="Y19" s="76">
        <v>1.423</v>
      </c>
      <c r="Z19" s="73"/>
      <c r="AA19" s="74">
        <f>SUM(B19:Z19)</f>
        <v>67.388000000000005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11.596</v>
      </c>
      <c r="O22" s="83">
        <f t="shared" si="1"/>
        <v>12.118</v>
      </c>
      <c r="P22" s="83">
        <f t="shared" si="1"/>
        <v>12.203000000000001</v>
      </c>
      <c r="Q22" s="83">
        <f t="shared" si="1"/>
        <v>8.3360000000000003</v>
      </c>
      <c r="R22" s="83">
        <f t="shared" si="1"/>
        <v>5.2359999999999998</v>
      </c>
      <c r="S22" s="83">
        <f t="shared" si="1"/>
        <v>2.8440000000000003</v>
      </c>
      <c r="T22" s="83">
        <f t="shared" si="1"/>
        <v>3.5640000000000001</v>
      </c>
      <c r="U22" s="83">
        <f t="shared" si="1"/>
        <v>3.073</v>
      </c>
      <c r="V22" s="83">
        <f t="shared" si="1"/>
        <v>2.1760000000000002</v>
      </c>
      <c r="W22" s="83">
        <f t="shared" si="1"/>
        <v>2.23</v>
      </c>
      <c r="X22" s="83">
        <f t="shared" si="1"/>
        <v>2.589</v>
      </c>
      <c r="Y22" s="83">
        <f t="shared" si="1"/>
        <v>1.423</v>
      </c>
      <c r="Z22" s="84" t="str">
        <f t="shared" si="1"/>
        <v/>
      </c>
      <c r="AA22" s="85">
        <f>SUM(AA17:AA21)</f>
        <v>67.388000000000005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39.716000000000001</v>
      </c>
      <c r="O26" s="72">
        <v>40.436</v>
      </c>
      <c r="P26" s="72">
        <v>40.759</v>
      </c>
      <c r="Q26" s="72">
        <v>8.4380000000000006</v>
      </c>
      <c r="R26" s="72">
        <v>7.2770000000000001</v>
      </c>
      <c r="S26" s="72">
        <v>11.791</v>
      </c>
      <c r="T26" s="72">
        <v>13.978</v>
      </c>
      <c r="U26" s="72">
        <v>8.4359999999999999</v>
      </c>
      <c r="V26" s="72">
        <v>9.7200000000000006</v>
      </c>
      <c r="W26" s="72">
        <v>8.6790000000000003</v>
      </c>
      <c r="X26" s="72">
        <v>7.3390000000000004</v>
      </c>
      <c r="Y26" s="72">
        <v>9.5020000000000007</v>
      </c>
      <c r="Z26" s="73"/>
      <c r="AA26" s="74">
        <f>SUM(B26:Z26)</f>
        <v>206.071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39.716000000000001</v>
      </c>
      <c r="O28" s="57">
        <f t="shared" si="2"/>
        <v>40.436</v>
      </c>
      <c r="P28" s="57">
        <f t="shared" si="2"/>
        <v>40.759</v>
      </c>
      <c r="Q28" s="57">
        <f t="shared" si="2"/>
        <v>8.4380000000000006</v>
      </c>
      <c r="R28" s="57">
        <f t="shared" si="2"/>
        <v>7.2770000000000001</v>
      </c>
      <c r="S28" s="57">
        <f t="shared" si="2"/>
        <v>11.791</v>
      </c>
      <c r="T28" s="57">
        <f t="shared" si="2"/>
        <v>13.978</v>
      </c>
      <c r="U28" s="57">
        <f t="shared" si="2"/>
        <v>8.4359999999999999</v>
      </c>
      <c r="V28" s="57">
        <f t="shared" si="2"/>
        <v>9.7200000000000006</v>
      </c>
      <c r="W28" s="57">
        <f t="shared" si="2"/>
        <v>8.6790000000000003</v>
      </c>
      <c r="X28" s="57">
        <f t="shared" si="2"/>
        <v>7.3390000000000004</v>
      </c>
      <c r="Y28" s="57">
        <f t="shared" si="2"/>
        <v>9.5020000000000007</v>
      </c>
      <c r="Z28" s="58" t="str">
        <f t="shared" si="2"/>
        <v/>
      </c>
      <c r="AA28" s="59">
        <f>SUM(AA25:AA27)</f>
        <v>206.071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39.716000000000001</v>
      </c>
      <c r="O47" s="83">
        <f t="shared" si="8"/>
        <v>40.436</v>
      </c>
      <c r="P47" s="83">
        <f t="shared" si="8"/>
        <v>40.759</v>
      </c>
      <c r="Q47" s="83">
        <f t="shared" si="8"/>
        <v>8.4380000000000006</v>
      </c>
      <c r="R47" s="83">
        <f t="shared" si="8"/>
        <v>7.2769999999999992</v>
      </c>
      <c r="S47" s="83">
        <f t="shared" si="8"/>
        <v>11.791</v>
      </c>
      <c r="T47" s="83">
        <f t="shared" si="8"/>
        <v>13.978</v>
      </c>
      <c r="U47" s="83">
        <f t="shared" si="8"/>
        <v>8.4359999999999999</v>
      </c>
      <c r="V47" s="83">
        <f t="shared" si="8"/>
        <v>9.7199999999999989</v>
      </c>
      <c r="W47" s="83">
        <f t="shared" si="8"/>
        <v>8.6790000000000003</v>
      </c>
      <c r="X47" s="83">
        <f t="shared" si="8"/>
        <v>7.3390000000000004</v>
      </c>
      <c r="Y47" s="83">
        <f t="shared" si="8"/>
        <v>9.5020000000000007</v>
      </c>
      <c r="Z47" s="84" t="str">
        <f t="shared" si="8"/>
        <v/>
      </c>
      <c r="AA47" s="100">
        <f>SUM(B47:Z47)</f>
        <v>206.071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39.715999999999994</v>
      </c>
      <c r="O4" s="18">
        <v>40.435999999999993</v>
      </c>
      <c r="P4" s="18">
        <v>40.759</v>
      </c>
      <c r="Q4" s="18">
        <v>8.4380000000000006</v>
      </c>
      <c r="R4" s="18">
        <v>7.2770000000000001</v>
      </c>
      <c r="S4" s="18">
        <v>11.791</v>
      </c>
      <c r="T4" s="18">
        <v>13.978</v>
      </c>
      <c r="U4" s="18">
        <v>8.4359999999999999</v>
      </c>
      <c r="V4" s="18">
        <v>9.7199999999999989</v>
      </c>
      <c r="W4" s="18">
        <v>8.6790000000000003</v>
      </c>
      <c r="X4" s="18">
        <v>7.3389999999999995</v>
      </c>
      <c r="Y4" s="18">
        <v>9.5019999999999989</v>
      </c>
      <c r="Z4" s="19"/>
      <c r="AA4" s="20">
        <f>SUM(B4:Z4)</f>
        <v>206.071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186.27</v>
      </c>
      <c r="O7" s="28">
        <v>178.55</v>
      </c>
      <c r="P7" s="28">
        <v>176.45</v>
      </c>
      <c r="Q7" s="28">
        <v>178.65</v>
      </c>
      <c r="R7" s="28">
        <v>188.02</v>
      </c>
      <c r="S7" s="28">
        <v>193.91</v>
      </c>
      <c r="T7" s="28">
        <v>198.14</v>
      </c>
      <c r="U7" s="28">
        <v>213.13</v>
      </c>
      <c r="V7" s="28">
        <v>200</v>
      </c>
      <c r="W7" s="28">
        <v>184.47</v>
      </c>
      <c r="X7" s="28">
        <v>171.68</v>
      </c>
      <c r="Y7" s="28">
        <v>162.63999999999999</v>
      </c>
      <c r="Z7" s="29"/>
      <c r="AA7" s="30">
        <v>185.99249999999998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24</v>
      </c>
      <c r="O10" s="42">
        <v>24</v>
      </c>
      <c r="P10" s="42">
        <v>24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72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3</v>
      </c>
      <c r="T12" s="47">
        <v>3</v>
      </c>
      <c r="U12" s="47"/>
      <c r="V12" s="47"/>
      <c r="W12" s="47"/>
      <c r="X12" s="47"/>
      <c r="Y12" s="47"/>
      <c r="Z12" s="48"/>
      <c r="AA12" s="49">
        <f>SUM(B12:Z12)</f>
        <v>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8.86</v>
      </c>
      <c r="O13" s="52">
        <v>9.6739999999999995</v>
      </c>
      <c r="P13" s="52">
        <v>10.081</v>
      </c>
      <c r="Q13" s="52">
        <v>0.36</v>
      </c>
      <c r="R13" s="52">
        <v>0.88300000000000001</v>
      </c>
      <c r="S13" s="52">
        <v>0.79600000000000004</v>
      </c>
      <c r="T13" s="52">
        <v>0.5</v>
      </c>
      <c r="U13" s="52">
        <v>1.1299999999999999</v>
      </c>
      <c r="V13" s="52">
        <v>1.804</v>
      </c>
      <c r="W13" s="52">
        <v>1.3049999999999999</v>
      </c>
      <c r="X13" s="52">
        <v>0.14400000000000002</v>
      </c>
      <c r="Y13" s="52"/>
      <c r="Z13" s="53"/>
      <c r="AA13" s="54">
        <f>SUM(B13:Z13)</f>
        <v>35.536999999999999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32.86</v>
      </c>
      <c r="O14" s="57">
        <f t="shared" si="0"/>
        <v>33.673999999999999</v>
      </c>
      <c r="P14" s="57">
        <f t="shared" si="0"/>
        <v>34.081000000000003</v>
      </c>
      <c r="Q14" s="57">
        <f t="shared" si="0"/>
        <v>0.36</v>
      </c>
      <c r="R14" s="57">
        <f t="shared" si="0"/>
        <v>0.88300000000000001</v>
      </c>
      <c r="S14" s="57">
        <f t="shared" si="0"/>
        <v>3.7960000000000003</v>
      </c>
      <c r="T14" s="57">
        <f t="shared" si="0"/>
        <v>3.5</v>
      </c>
      <c r="U14" s="57">
        <f t="shared" si="0"/>
        <v>1.1299999999999999</v>
      </c>
      <c r="V14" s="57">
        <f t="shared" si="0"/>
        <v>1.804</v>
      </c>
      <c r="W14" s="57">
        <f t="shared" si="0"/>
        <v>1.3049999999999999</v>
      </c>
      <c r="X14" s="57">
        <f t="shared" si="0"/>
        <v>0.14400000000000002</v>
      </c>
      <c r="Y14" s="57">
        <f t="shared" si="0"/>
        <v>0</v>
      </c>
      <c r="Z14" s="58" t="str">
        <f t="shared" si="0"/>
        <v/>
      </c>
      <c r="AA14" s="59">
        <f>SUM(AA9:AA13)</f>
        <v>113.53700000000001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1.1499999999999999</v>
      </c>
      <c r="O17" s="67">
        <v>1.1499999999999999</v>
      </c>
      <c r="P17" s="67">
        <v>1.1399999999999999</v>
      </c>
      <c r="Q17" s="67">
        <v>0.66</v>
      </c>
      <c r="R17" s="67">
        <v>0.18</v>
      </c>
      <c r="S17" s="67"/>
      <c r="T17" s="67">
        <v>0.7</v>
      </c>
      <c r="U17" s="67">
        <v>0.87</v>
      </c>
      <c r="V17" s="67">
        <v>0.87</v>
      </c>
      <c r="W17" s="67">
        <v>0.87</v>
      </c>
      <c r="X17" s="67">
        <v>0.87</v>
      </c>
      <c r="Y17" s="67">
        <v>0.87</v>
      </c>
      <c r="Z17" s="68"/>
      <c r="AA17" s="69">
        <f>SUM(B17:Z17)</f>
        <v>9.3299999999999983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5.7060000000000004</v>
      </c>
      <c r="O18" s="72">
        <v>5.6120000000000001</v>
      </c>
      <c r="P18" s="72">
        <v>5.5380000000000003</v>
      </c>
      <c r="Q18" s="72">
        <v>5.0120000000000005</v>
      </c>
      <c r="R18" s="72">
        <v>4.76</v>
      </c>
      <c r="S18" s="72">
        <v>4.5179999999999998</v>
      </c>
      <c r="T18" s="72">
        <v>6.6</v>
      </c>
      <c r="U18" s="72">
        <v>4.1849999999999996</v>
      </c>
      <c r="V18" s="72">
        <v>3.8630000000000004</v>
      </c>
      <c r="W18" s="72">
        <v>4.5309999999999997</v>
      </c>
      <c r="X18" s="72">
        <v>3.2539999999999996</v>
      </c>
      <c r="Y18" s="72">
        <v>3.1550000000000002</v>
      </c>
      <c r="Z18" s="73"/>
      <c r="AA18" s="74">
        <f>SUM(B18:Z18)</f>
        <v>56.734000000000002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2.4059999999999997</v>
      </c>
      <c r="R19" s="76">
        <v>1.454</v>
      </c>
      <c r="S19" s="76">
        <v>3.4769999999999999</v>
      </c>
      <c r="T19" s="76">
        <v>3.1779999999999999</v>
      </c>
      <c r="U19" s="76">
        <v>2.2509999999999999</v>
      </c>
      <c r="V19" s="76">
        <v>3.1829999999999998</v>
      </c>
      <c r="W19" s="76">
        <v>1.9730000000000001</v>
      </c>
      <c r="X19" s="76">
        <v>3.0709999999999997</v>
      </c>
      <c r="Y19" s="76">
        <v>5.4770000000000003</v>
      </c>
      <c r="Z19" s="73"/>
      <c r="AA19" s="74">
        <f>SUM(B19:Z19)</f>
        <v>26.470000000000002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6.8559999999999999</v>
      </c>
      <c r="O22" s="83">
        <f t="shared" si="1"/>
        <v>6.7620000000000005</v>
      </c>
      <c r="P22" s="83">
        <f t="shared" si="1"/>
        <v>6.6779999999999999</v>
      </c>
      <c r="Q22" s="83">
        <f t="shared" si="1"/>
        <v>8.0779999999999994</v>
      </c>
      <c r="R22" s="83">
        <f t="shared" si="1"/>
        <v>6.3939999999999992</v>
      </c>
      <c r="S22" s="83">
        <f t="shared" si="1"/>
        <v>7.9949999999999992</v>
      </c>
      <c r="T22" s="83">
        <f t="shared" si="1"/>
        <v>10.478</v>
      </c>
      <c r="U22" s="83">
        <f t="shared" si="1"/>
        <v>7.3059999999999992</v>
      </c>
      <c r="V22" s="83">
        <f t="shared" si="1"/>
        <v>7.9160000000000004</v>
      </c>
      <c r="W22" s="83">
        <f t="shared" si="1"/>
        <v>7.3739999999999997</v>
      </c>
      <c r="X22" s="83">
        <f t="shared" si="1"/>
        <v>7.1949999999999994</v>
      </c>
      <c r="Y22" s="83">
        <f t="shared" si="1"/>
        <v>9.5020000000000007</v>
      </c>
      <c r="Z22" s="84">
        <f t="shared" si="1"/>
        <v>0</v>
      </c>
      <c r="AA22" s="85">
        <f t="shared" si="1"/>
        <v>92.533999999999992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39.716000000000001</v>
      </c>
      <c r="O26" s="72">
        <v>40.436</v>
      </c>
      <c r="P26" s="72">
        <v>40.759</v>
      </c>
      <c r="Q26" s="72">
        <v>8.4380000000000006</v>
      </c>
      <c r="R26" s="72">
        <v>7.2770000000000001</v>
      </c>
      <c r="S26" s="72">
        <v>11.791</v>
      </c>
      <c r="T26" s="72">
        <v>13.978</v>
      </c>
      <c r="U26" s="72">
        <v>8.4359999999999999</v>
      </c>
      <c r="V26" s="72">
        <v>9.7200000000000006</v>
      </c>
      <c r="W26" s="72">
        <v>8.6790000000000003</v>
      </c>
      <c r="X26" s="72">
        <v>7.3390000000000004</v>
      </c>
      <c r="Y26" s="72">
        <v>9.5020000000000007</v>
      </c>
      <c r="Z26" s="73"/>
      <c r="AA26" s="74">
        <f>SUM(B26:Z26)</f>
        <v>206.071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39.716000000000001</v>
      </c>
      <c r="O28" s="57">
        <f t="shared" si="2"/>
        <v>40.436</v>
      </c>
      <c r="P28" s="57">
        <f t="shared" si="2"/>
        <v>40.759</v>
      </c>
      <c r="Q28" s="57">
        <f t="shared" si="2"/>
        <v>8.4380000000000006</v>
      </c>
      <c r="R28" s="57">
        <f t="shared" si="2"/>
        <v>7.2770000000000001</v>
      </c>
      <c r="S28" s="57">
        <f t="shared" si="2"/>
        <v>11.791</v>
      </c>
      <c r="T28" s="57">
        <f t="shared" si="2"/>
        <v>13.978</v>
      </c>
      <c r="U28" s="57">
        <f t="shared" si="2"/>
        <v>8.4359999999999999</v>
      </c>
      <c r="V28" s="57">
        <f t="shared" si="2"/>
        <v>9.7200000000000006</v>
      </c>
      <c r="W28" s="57">
        <f t="shared" si="2"/>
        <v>8.6790000000000003</v>
      </c>
      <c r="X28" s="57">
        <f t="shared" si="2"/>
        <v>7.3390000000000004</v>
      </c>
      <c r="Y28" s="57">
        <f t="shared" si="2"/>
        <v>9.5020000000000007</v>
      </c>
      <c r="Z28" s="58">
        <f t="shared" si="2"/>
        <v>0</v>
      </c>
      <c r="AA28" s="59">
        <f t="shared" si="2"/>
        <v>206.071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39.716000000000001</v>
      </c>
      <c r="O47" s="83">
        <f t="shared" si="8"/>
        <v>40.436</v>
      </c>
      <c r="P47" s="83">
        <f t="shared" si="8"/>
        <v>40.759</v>
      </c>
      <c r="Q47" s="83">
        <f t="shared" si="8"/>
        <v>8.4379999999999988</v>
      </c>
      <c r="R47" s="83">
        <f t="shared" si="8"/>
        <v>7.2769999999999992</v>
      </c>
      <c r="S47" s="83">
        <f t="shared" si="8"/>
        <v>11.791</v>
      </c>
      <c r="T47" s="83">
        <f t="shared" si="8"/>
        <v>13.978</v>
      </c>
      <c r="U47" s="83">
        <f t="shared" si="8"/>
        <v>8.4359999999999999</v>
      </c>
      <c r="V47" s="83">
        <f t="shared" si="8"/>
        <v>9.7200000000000006</v>
      </c>
      <c r="W47" s="83">
        <f t="shared" si="8"/>
        <v>8.6790000000000003</v>
      </c>
      <c r="X47" s="83">
        <f t="shared" si="8"/>
        <v>7.3389999999999995</v>
      </c>
      <c r="Y47" s="83">
        <f t="shared" si="8"/>
        <v>9.5020000000000007</v>
      </c>
      <c r="Z47" s="84">
        <f t="shared" si="8"/>
        <v>0</v>
      </c>
      <c r="AA47" s="100">
        <f>SUM(B47:Z47)</f>
        <v>206.071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2021-09-16T08:20:38Z</dcterms:created>
  <dcterms:modified xsi:type="dcterms:W3CDTF">2021-09-16T08:20:39Z</dcterms:modified>
</cp:coreProperties>
</file>