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<sst xmlns="http://schemas.openxmlformats.org/spreadsheetml/2006/main" count="110" uniqueCount="49">
  <si>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15/09/2021 11:23:28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</si>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</sst>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2</c:v>
                </c:pt>
                <c:pt idx="21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1.78</c:v>
                </c:pt>
                <c:pt idx="13">
                  <c:v>2.8850000000000002</c:v>
                </c:pt>
                <c:pt idx="14">
                  <c:v>4.1919999999999993</c:v>
                </c:pt>
                <c:pt idx="15">
                  <c:v>6.63</c:v>
                </c:pt>
                <c:pt idx="16">
                  <c:v>8.19</c:v>
                </c:pt>
                <c:pt idx="17">
                  <c:v>7.2519999999999998</c:v>
                </c:pt>
                <c:pt idx="18">
                  <c:v>2.2089999999999996</c:v>
                </c:pt>
                <c:pt idx="19">
                  <c:v>9.0000000000000011E-3</c:v>
                </c:pt>
                <c:pt idx="20">
                  <c:v>1.028</c:v>
                </c:pt>
                <c:pt idx="21">
                  <c:v>0.96</c:v>
                </c:pt>
                <c:pt idx="22">
                  <c:v>1.091</c:v>
                </c:pt>
                <c:pt idx="23">
                  <c:v>5.1290000000000004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5773048"/>
        <c:axId val="315773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22.527000000000001</c:v>
                </c:pt>
                <c:pt idx="13">
                  <c:v>20.547000000000001</c:v>
                </c:pt>
                <c:pt idx="14">
                  <c:v>19.894000000000002</c:v>
                </c:pt>
                <c:pt idx="15">
                  <c:v>19.487000000000002</c:v>
                </c:pt>
                <c:pt idx="16">
                  <c:v>20.654</c:v>
                </c:pt>
                <c:pt idx="17">
                  <c:v>19.164000000000001</c:v>
                </c:pt>
                <c:pt idx="18">
                  <c:v>12.923</c:v>
                </c:pt>
                <c:pt idx="19">
                  <c:v>12.005999999999998</c:v>
                </c:pt>
                <c:pt idx="20">
                  <c:v>12.05</c:v>
                </c:pt>
                <c:pt idx="21">
                  <c:v>14.331000000000001</c:v>
                </c:pt>
                <c:pt idx="22">
                  <c:v>9.9670000000000005</c:v>
                </c:pt>
                <c:pt idx="23">
                  <c:v>12.077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773048"/>
        <c:axId val="315773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174.13</c:v>
                </c:pt>
                <c:pt idx="13">
                  <c:v>172.9</c:v>
                </c:pt>
                <c:pt idx="14">
                  <c:v>173.86</c:v>
                </c:pt>
                <c:pt idx="15">
                  <c:v>174.23</c:v>
                </c:pt>
                <c:pt idx="16">
                  <c:v>180.25</c:v>
                </c:pt>
                <c:pt idx="17">
                  <c:v>189.6</c:v>
                </c:pt>
                <c:pt idx="18">
                  <c:v>193.04</c:v>
                </c:pt>
                <c:pt idx="19">
                  <c:v>210.01</c:v>
                </c:pt>
                <c:pt idx="20">
                  <c:v>198.11</c:v>
                </c:pt>
                <c:pt idx="21">
                  <c:v>177.69</c:v>
                </c:pt>
                <c:pt idx="22">
                  <c:v>165.97</c:v>
                </c:pt>
                <c:pt idx="23">
                  <c:v>163.18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448600"/>
        <c:axId val="403448208"/>
      </c:lineChart>
      <c:catAx>
        <c:axId val="315773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73440"/>
        <c:crosses val="autoZero"/>
        <c:auto val="1"/>
        <c:lblAlgn val="ctr"/>
        <c:lblOffset val="100"/>
        <c:noMultiLvlLbl val="0"/>
      </c:catAx>
      <c:valAx>
        <c:axId val="31577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73048"/>
        <c:crosses val="autoZero"/>
        <c:crossBetween val="between"/>
      </c:valAx>
      <c:valAx>
        <c:axId val="403448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448600"/>
        <c:crosses val="max"/>
        <c:crossBetween val="between"/>
      </c:valAx>
      <c:catAx>
        <c:axId val="403448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44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41.354999999999997</v>
          </cell>
        </row>
        <row r="31">
          <cell r="C31">
            <v>0</v>
          </cell>
        </row>
        <row r="32">
          <cell r="C32">
            <v>59.416000000000011</v>
          </cell>
        </row>
        <row r="33">
          <cell r="C33">
            <v>89.85599999999998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3.8870000000000005</v>
          </cell>
        </row>
        <row r="40">
          <cell r="C40">
            <v>68.611999999999995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123.128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174.13</v>
          </cell>
          <cell r="O7">
            <v>172.9</v>
          </cell>
          <cell r="P7">
            <v>173.86</v>
          </cell>
          <cell r="Q7">
            <v>174.23</v>
          </cell>
          <cell r="R7">
            <v>180.25</v>
          </cell>
          <cell r="S7">
            <v>189.6</v>
          </cell>
          <cell r="T7">
            <v>193.04</v>
          </cell>
          <cell r="U7">
            <v>210.01</v>
          </cell>
          <cell r="V7">
            <v>198.11</v>
          </cell>
          <cell r="W7">
            <v>177.69</v>
          </cell>
          <cell r="X7">
            <v>165.97</v>
          </cell>
          <cell r="Y7">
            <v>163.18</v>
          </cell>
        </row>
        <row r="35">
          <cell r="S35">
            <v>1</v>
          </cell>
          <cell r="W35">
            <v>1</v>
          </cell>
        </row>
        <row r="36">
          <cell r="S36">
            <v>1</v>
          </cell>
          <cell r="W36">
            <v>2</v>
          </cell>
        </row>
        <row r="57">
          <cell r="N57">
            <v>1.78</v>
          </cell>
          <cell r="O57">
            <v>2.8850000000000002</v>
          </cell>
          <cell r="P57">
            <v>4.1919999999999993</v>
          </cell>
          <cell r="Q57">
            <v>6.63</v>
          </cell>
          <cell r="R57">
            <v>8.19</v>
          </cell>
          <cell r="S57">
            <v>7.2519999999999998</v>
          </cell>
          <cell r="T57">
            <v>2.2089999999999996</v>
          </cell>
          <cell r="U57">
            <v>9.0000000000000011E-3</v>
          </cell>
          <cell r="V57">
            <v>1.028</v>
          </cell>
          <cell r="W57">
            <v>0.96</v>
          </cell>
          <cell r="X57">
            <v>1.091</v>
          </cell>
          <cell r="Y57">
            <v>5.1290000000000004</v>
          </cell>
        </row>
        <row r="63">
          <cell r="N63">
            <v>6.48</v>
          </cell>
          <cell r="O63">
            <v>6.3259999999999996</v>
          </cell>
          <cell r="P63">
            <v>5.9640000000000004</v>
          </cell>
          <cell r="Q63">
            <v>5.4569999999999999</v>
          </cell>
          <cell r="R63">
            <v>5.1269999999999998</v>
          </cell>
          <cell r="S63">
            <v>4.9240000000000004</v>
          </cell>
          <cell r="T63">
            <v>4.8410000000000002</v>
          </cell>
          <cell r="U63">
            <v>4.758</v>
          </cell>
          <cell r="V63">
            <v>4.359</v>
          </cell>
          <cell r="W63">
            <v>3.9060000000000001</v>
          </cell>
          <cell r="X63">
            <v>3.6930000000000001</v>
          </cell>
          <cell r="Y63">
            <v>3.581</v>
          </cell>
        </row>
        <row r="64">
          <cell r="N64">
            <v>14.266999999999999</v>
          </cell>
          <cell r="O64">
            <v>11.335999999999999</v>
          </cell>
          <cell r="P64">
            <v>9.7379999999999995</v>
          </cell>
          <cell r="Q64">
            <v>7.3999999999999995</v>
          </cell>
          <cell r="R64">
            <v>7.3369999999999997</v>
          </cell>
          <cell r="S64">
            <v>4.9880000000000004</v>
          </cell>
          <cell r="T64">
            <v>5.8730000000000002</v>
          </cell>
          <cell r="U64">
            <v>7.2389999999999999</v>
          </cell>
          <cell r="V64">
            <v>6.6630000000000003</v>
          </cell>
          <cell r="W64">
            <v>6.4649999999999999</v>
          </cell>
          <cell r="X64">
            <v>5.1829999999999998</v>
          </cell>
          <cell r="Y64">
            <v>3.367</v>
          </cell>
        </row>
      </sheetData>
      <sheetData sheetId="17">
        <row r="57">
          <cell r="N57">
            <v>19.869</v>
          </cell>
          <cell r="O57">
            <v>17.858000000000001</v>
          </cell>
          <cell r="P57">
            <v>14.893000000000001</v>
          </cell>
          <cell r="Q57">
            <v>13.766999999999999</v>
          </cell>
          <cell r="R57">
            <v>16.643999999999998</v>
          </cell>
          <cell r="S57">
            <v>13.212999999999999</v>
          </cell>
          <cell r="T57">
            <v>6.9579999999999993</v>
          </cell>
          <cell r="U57">
            <v>4.3640000000000008</v>
          </cell>
          <cell r="V57">
            <v>3.0880000000000001</v>
          </cell>
          <cell r="W57">
            <v>4.8940000000000001</v>
          </cell>
          <cell r="X57">
            <v>3.73</v>
          </cell>
          <cell r="Y57">
            <v>3.85</v>
          </cell>
        </row>
        <row r="63">
          <cell r="N63">
            <v>0.46400000000000002</v>
          </cell>
          <cell r="O63">
            <v>0.6</v>
          </cell>
          <cell r="P63">
            <v>0.55300000000000005</v>
          </cell>
          <cell r="Q63">
            <v>0.57699999999999996</v>
          </cell>
          <cell r="R63">
            <v>0.47599999999999998</v>
          </cell>
          <cell r="S63">
            <v>0.217</v>
          </cell>
          <cell r="T63">
            <v>0.17399999999999999</v>
          </cell>
          <cell r="U63">
            <v>0.16500000000000001</v>
          </cell>
          <cell r="V63">
            <v>0.16400000000000001</v>
          </cell>
          <cell r="W63">
            <v>0.16800000000000001</v>
          </cell>
          <cell r="X63">
            <v>0.16500000000000001</v>
          </cell>
          <cell r="Y63">
            <v>0.16400000000000001</v>
          </cell>
        </row>
        <row r="64">
          <cell r="N64">
            <v>2.194</v>
          </cell>
          <cell r="O64">
            <v>2.089</v>
          </cell>
          <cell r="P64">
            <v>4.4480000000000004</v>
          </cell>
          <cell r="Q64">
            <v>5.1429999999999998</v>
          </cell>
          <cell r="R64">
            <v>3.5339999999999998</v>
          </cell>
          <cell r="S64">
            <v>5.734</v>
          </cell>
          <cell r="T64">
            <v>5.7910000000000004</v>
          </cell>
          <cell r="U64">
            <v>7.4770000000000003</v>
          </cell>
          <cell r="V64">
            <v>8.798</v>
          </cell>
          <cell r="W64">
            <v>9.2690000000000001</v>
          </cell>
          <cell r="X64">
            <v>6.0720000000000001</v>
          </cell>
          <cell r="Y64">
            <v>8.0630000000000006</v>
          </cell>
        </row>
      </sheetData>
      <sheetData sheetId="18">
        <row r="7">
          <cell r="N7">
            <v>174.13</v>
          </cell>
          <cell r="O7">
            <v>172.9</v>
          </cell>
          <cell r="P7">
            <v>173.86</v>
          </cell>
          <cell r="Q7">
            <v>174.23</v>
          </cell>
          <cell r="R7">
            <v>180.25</v>
          </cell>
          <cell r="S7">
            <v>189.6</v>
          </cell>
          <cell r="T7">
            <v>193.04</v>
          </cell>
          <cell r="U7">
            <v>210.01</v>
          </cell>
          <cell r="V7">
            <v>198.11</v>
          </cell>
          <cell r="W7">
            <v>177.69</v>
          </cell>
          <cell r="X7">
            <v>165.97</v>
          </cell>
          <cell r="Y7">
            <v>163.18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EUNICE_AGG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44454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22.527000000000001</v>
      </c>
      <c r="O4" s="18">
        <v>20.547000000000001</v>
      </c>
      <c r="P4" s="18">
        <v>19.893999999999998</v>
      </c>
      <c r="Q4" s="18">
        <v>19.487000000000002</v>
      </c>
      <c r="R4" s="18">
        <v>20.654</v>
      </c>
      <c r="S4" s="18">
        <v>19.164000000000001</v>
      </c>
      <c r="T4" s="18">
        <v>12.922999999999998</v>
      </c>
      <c r="U4" s="18">
        <v>12.006</v>
      </c>
      <c r="V4" s="18">
        <v>12.05</v>
      </c>
      <c r="W4" s="18">
        <v>14.331</v>
      </c>
      <c r="X4" s="18">
        <v>9.9669999999999987</v>
      </c>
      <c r="Y4" s="18">
        <v>12.077000000000002</v>
      </c>
      <c r="Z4" s="19"/>
      <c r="AA4" s="20">
        <f>SUM(B4:Z4)</f>
        <v>195.62700000000001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174.13</v>
      </c>
      <c r="O7" s="28">
        <v>172.9</v>
      </c>
      <c r="P7" s="28">
        <v>173.86</v>
      </c>
      <c r="Q7" s="28">
        <v>174.23</v>
      </c>
      <c r="R7" s="28">
        <v>180.25</v>
      </c>
      <c r="S7" s="28">
        <v>189.6</v>
      </c>
      <c r="T7" s="28">
        <v>193.04</v>
      </c>
      <c r="U7" s="28">
        <v>210.01</v>
      </c>
      <c r="V7" s="28">
        <v>198.11</v>
      </c>
      <c r="W7" s="28">
        <v>177.69</v>
      </c>
      <c r="X7" s="28">
        <v>165.97</v>
      </c>
      <c r="Y7" s="28">
        <v>163.18</v>
      </c>
      <c r="Z7" s="29"/>
      <c r="AA7" s="30">
        <f>IF(SUM(GR_MAINLAND_MCP_SUM_SELL)&lt;&gt;0,AVERAGEIF(GR_MAINLAND_MCP_SUM_SELL,"&lt;&gt;"""),"")</f>
        <v>181.08083333333335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2</v>
      </c>
      <c r="T11" s="47"/>
      <c r="U11" s="47"/>
      <c r="V11" s="47"/>
      <c r="W11" s="47">
        <v>3</v>
      </c>
      <c r="X11" s="47"/>
      <c r="Y11" s="47"/>
      <c r="Z11" s="48"/>
      <c r="AA11" s="49">
        <f>SUM(B11:Z11)</f>
        <v>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1.78</v>
      </c>
      <c r="O13" s="52">
        <v>2.8850000000000002</v>
      </c>
      <c r="P13" s="52">
        <v>4.1919999999999993</v>
      </c>
      <c r="Q13" s="52">
        <v>6.63</v>
      </c>
      <c r="R13" s="52">
        <v>8.19</v>
      </c>
      <c r="S13" s="52">
        <v>7.2519999999999998</v>
      </c>
      <c r="T13" s="52">
        <v>2.2089999999999996</v>
      </c>
      <c r="U13" s="52">
        <v>9.0000000000000011E-3</v>
      </c>
      <c r="V13" s="52">
        <v>1.028</v>
      </c>
      <c r="W13" s="52">
        <v>0.96</v>
      </c>
      <c r="X13" s="52">
        <v>1.091</v>
      </c>
      <c r="Y13" s="52">
        <v>5.1290000000000004</v>
      </c>
      <c r="Z13" s="53"/>
      <c r="AA13" s="54">
        <f>SUM(B13:Z13)</f>
        <v>41.354999999999997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1.78</v>
      </c>
      <c r="O14" s="57">
        <f t="shared" si="0"/>
        <v>2.8850000000000002</v>
      </c>
      <c r="P14" s="57">
        <f t="shared" si="0"/>
        <v>4.1919999999999993</v>
      </c>
      <c r="Q14" s="57">
        <f t="shared" si="0"/>
        <v>6.63</v>
      </c>
      <c r="R14" s="57">
        <f t="shared" si="0"/>
        <v>8.19</v>
      </c>
      <c r="S14" s="57">
        <f t="shared" si="0"/>
        <v>9.2519999999999989</v>
      </c>
      <c r="T14" s="57">
        <f t="shared" si="0"/>
        <v>2.2089999999999996</v>
      </c>
      <c r="U14" s="57">
        <f t="shared" si="0"/>
        <v>9.0000000000000011E-3</v>
      </c>
      <c r="V14" s="57">
        <f t="shared" si="0"/>
        <v>1.028</v>
      </c>
      <c r="W14" s="57">
        <f t="shared" si="0"/>
        <v>3.96</v>
      </c>
      <c r="X14" s="57">
        <f t="shared" si="0"/>
        <v>1.091</v>
      </c>
      <c r="Y14" s="57">
        <f t="shared" si="0"/>
        <v>5.1290000000000004</v>
      </c>
      <c r="Z14" s="58" t="str">
        <f t="shared" si="0"/>
        <v/>
      </c>
      <c r="AA14" s="59">
        <f>SUM(AA9:AA13)</f>
        <v>46.354999999999997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6.48</v>
      </c>
      <c r="O18" s="72">
        <v>6.3259999999999996</v>
      </c>
      <c r="P18" s="72">
        <v>5.9640000000000004</v>
      </c>
      <c r="Q18" s="72">
        <v>5.4569999999999999</v>
      </c>
      <c r="R18" s="72">
        <v>5.1269999999999998</v>
      </c>
      <c r="S18" s="72">
        <v>4.9240000000000004</v>
      </c>
      <c r="T18" s="72">
        <v>4.8410000000000002</v>
      </c>
      <c r="U18" s="72">
        <v>4.758</v>
      </c>
      <c r="V18" s="72">
        <v>4.359</v>
      </c>
      <c r="W18" s="72">
        <v>3.9060000000000001</v>
      </c>
      <c r="X18" s="72">
        <v>3.6930000000000001</v>
      </c>
      <c r="Y18" s="72">
        <v>3.581</v>
      </c>
      <c r="Z18" s="73"/>
      <c r="AA18" s="74">
        <f>SUM(B18:Z18)</f>
        <v>59.416000000000011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14.266999999999999</v>
      </c>
      <c r="O19" s="76">
        <v>11.335999999999999</v>
      </c>
      <c r="P19" s="76">
        <v>9.7379999999999995</v>
      </c>
      <c r="Q19" s="76">
        <v>7.3999999999999995</v>
      </c>
      <c r="R19" s="76">
        <v>7.3369999999999997</v>
      </c>
      <c r="S19" s="76">
        <v>4.9880000000000004</v>
      </c>
      <c r="T19" s="76">
        <v>5.8730000000000002</v>
      </c>
      <c r="U19" s="76">
        <v>7.2389999999999999</v>
      </c>
      <c r="V19" s="76">
        <v>6.6630000000000003</v>
      </c>
      <c r="W19" s="76">
        <v>6.4649999999999999</v>
      </c>
      <c r="X19" s="76">
        <v>5.1829999999999998</v>
      </c>
      <c r="Y19" s="76">
        <v>3.367</v>
      </c>
      <c r="Z19" s="73"/>
      <c r="AA19" s="74">
        <f>SUM(B19:Z19)</f>
        <v>89.85599999999998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20.747</v>
      </c>
      <c r="O22" s="83">
        <f t="shared" si="1"/>
        <v>17.661999999999999</v>
      </c>
      <c r="P22" s="83">
        <f t="shared" si="1"/>
        <v>15.702</v>
      </c>
      <c r="Q22" s="83">
        <f t="shared" si="1"/>
        <v>12.856999999999999</v>
      </c>
      <c r="R22" s="83">
        <f t="shared" si="1"/>
        <v>12.463999999999999</v>
      </c>
      <c r="S22" s="83">
        <f t="shared" si="1"/>
        <v>9.9120000000000008</v>
      </c>
      <c r="T22" s="83">
        <f t="shared" si="1"/>
        <v>10.714</v>
      </c>
      <c r="U22" s="83">
        <f t="shared" si="1"/>
        <v>11.997</v>
      </c>
      <c r="V22" s="83">
        <f t="shared" si="1"/>
        <v>11.022</v>
      </c>
      <c r="W22" s="83">
        <f t="shared" si="1"/>
        <v>10.371</v>
      </c>
      <c r="X22" s="83">
        <f t="shared" si="1"/>
        <v>8.8759999999999994</v>
      </c>
      <c r="Y22" s="83">
        <f t="shared" si="1"/>
        <v>6.9480000000000004</v>
      </c>
      <c r="Z22" s="84" t="str">
        <f t="shared" si="1"/>
        <v/>
      </c>
      <c r="AA22" s="85">
        <f>SUM(AA17:AA21)</f>
        <v>149.27199999999999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22.527000000000001</v>
      </c>
      <c r="O26" s="72">
        <v>20.547000000000001</v>
      </c>
      <c r="P26" s="72">
        <v>19.893999999999998</v>
      </c>
      <c r="Q26" s="72">
        <v>19.486999999999998</v>
      </c>
      <c r="R26" s="72">
        <v>20.654</v>
      </c>
      <c r="S26" s="72">
        <v>19.164000000000001</v>
      </c>
      <c r="T26" s="72">
        <v>12.923</v>
      </c>
      <c r="U26" s="72">
        <v>12.006</v>
      </c>
      <c r="V26" s="72">
        <v>12.05</v>
      </c>
      <c r="W26" s="72">
        <v>14.331</v>
      </c>
      <c r="X26" s="72">
        <v>9.9670000000000005</v>
      </c>
      <c r="Y26" s="72">
        <v>12.077</v>
      </c>
      <c r="Z26" s="73"/>
      <c r="AA26" s="74">
        <f>SUM(B26:Z26)</f>
        <v>195.62700000000001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22.527000000000001</v>
      </c>
      <c r="O28" s="57">
        <f t="shared" si="2"/>
        <v>20.547000000000001</v>
      </c>
      <c r="P28" s="57">
        <f t="shared" si="2"/>
        <v>19.893999999999998</v>
      </c>
      <c r="Q28" s="57">
        <f t="shared" si="2"/>
        <v>19.486999999999998</v>
      </c>
      <c r="R28" s="57">
        <f t="shared" si="2"/>
        <v>20.654</v>
      </c>
      <c r="S28" s="57">
        <f t="shared" si="2"/>
        <v>19.164000000000001</v>
      </c>
      <c r="T28" s="57">
        <f t="shared" si="2"/>
        <v>12.923</v>
      </c>
      <c r="U28" s="57">
        <f t="shared" si="2"/>
        <v>12.006</v>
      </c>
      <c r="V28" s="57">
        <f t="shared" si="2"/>
        <v>12.05</v>
      </c>
      <c r="W28" s="57">
        <f t="shared" si="2"/>
        <v>14.331</v>
      </c>
      <c r="X28" s="57">
        <f t="shared" si="2"/>
        <v>9.9670000000000005</v>
      </c>
      <c r="Y28" s="57">
        <f t="shared" si="2"/>
        <v>12.077</v>
      </c>
      <c r="Z28" s="58" t="str">
        <f t="shared" si="2"/>
        <v/>
      </c>
      <c r="AA28" s="59">
        <f>SUM(AA25:AA27)</f>
        <v>195.62700000000001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22.527000000000001</v>
      </c>
      <c r="O47" s="83">
        <f t="shared" si="8"/>
        <v>20.547000000000001</v>
      </c>
      <c r="P47" s="83">
        <f t="shared" si="8"/>
        <v>19.893999999999998</v>
      </c>
      <c r="Q47" s="83">
        <f t="shared" si="8"/>
        <v>19.486999999999998</v>
      </c>
      <c r="R47" s="83">
        <f t="shared" si="8"/>
        <v>20.653999999999996</v>
      </c>
      <c r="S47" s="83">
        <f t="shared" si="8"/>
        <v>19.164000000000001</v>
      </c>
      <c r="T47" s="83">
        <f t="shared" si="8"/>
        <v>12.923</v>
      </c>
      <c r="U47" s="83">
        <f t="shared" si="8"/>
        <v>12.006</v>
      </c>
      <c r="V47" s="83">
        <f t="shared" si="8"/>
        <v>12.05</v>
      </c>
      <c r="W47" s="83">
        <f t="shared" si="8"/>
        <v>14.331</v>
      </c>
      <c r="X47" s="83">
        <f t="shared" si="8"/>
        <v>9.9669999999999987</v>
      </c>
      <c r="Y47" s="83">
        <f t="shared" si="8"/>
        <v>12.077000000000002</v>
      </c>
      <c r="Z47" s="84" t="str">
        <f t="shared" si="8"/>
        <v/>
      </c>
      <c r="AA47" s="100">
        <f>SUM(B47:Z47)</f>
        <v>195.62700000000001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22.527000000000001</v>
      </c>
      <c r="O4" s="18">
        <v>20.547000000000001</v>
      </c>
      <c r="P4" s="18">
        <v>19.894000000000002</v>
      </c>
      <c r="Q4" s="18">
        <v>19.487000000000002</v>
      </c>
      <c r="R4" s="18">
        <v>20.654</v>
      </c>
      <c r="S4" s="18">
        <v>19.164000000000001</v>
      </c>
      <c r="T4" s="18">
        <v>12.923</v>
      </c>
      <c r="U4" s="18">
        <v>12.005999999999998</v>
      </c>
      <c r="V4" s="18">
        <v>12.05</v>
      </c>
      <c r="W4" s="18">
        <v>14.331000000000001</v>
      </c>
      <c r="X4" s="18">
        <v>9.9670000000000005</v>
      </c>
      <c r="Y4" s="18">
        <v>12.077</v>
      </c>
      <c r="Z4" s="19"/>
      <c r="AA4" s="20">
        <f>SUM(B4:Z4)</f>
        <v>195.62700000000001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174.13</v>
      </c>
      <c r="O7" s="28">
        <v>172.9</v>
      </c>
      <c r="P7" s="28">
        <v>173.86</v>
      </c>
      <c r="Q7" s="28">
        <v>174.23</v>
      </c>
      <c r="R7" s="28">
        <v>180.25</v>
      </c>
      <c r="S7" s="28">
        <v>189.6</v>
      </c>
      <c r="T7" s="28">
        <v>193.04</v>
      </c>
      <c r="U7" s="28">
        <v>210.01</v>
      </c>
      <c r="V7" s="28">
        <v>198.11</v>
      </c>
      <c r="W7" s="28">
        <v>177.69</v>
      </c>
      <c r="X7" s="28">
        <v>165.97</v>
      </c>
      <c r="Y7" s="28">
        <v>163.18</v>
      </c>
      <c r="Z7" s="29"/>
      <c r="AA7" s="30">
        <v>181.08083333333335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19.869</v>
      </c>
      <c r="O13" s="52">
        <v>17.858000000000001</v>
      </c>
      <c r="P13" s="52">
        <v>14.893000000000001</v>
      </c>
      <c r="Q13" s="52">
        <v>13.766999999999999</v>
      </c>
      <c r="R13" s="52">
        <v>16.643999999999998</v>
      </c>
      <c r="S13" s="52">
        <v>13.212999999999999</v>
      </c>
      <c r="T13" s="52">
        <v>6.9579999999999993</v>
      </c>
      <c r="U13" s="52">
        <v>4.3640000000000008</v>
      </c>
      <c r="V13" s="52">
        <v>3.0880000000000001</v>
      </c>
      <c r="W13" s="52">
        <v>4.8940000000000001</v>
      </c>
      <c r="X13" s="52">
        <v>3.73</v>
      </c>
      <c r="Y13" s="52">
        <v>3.85</v>
      </c>
      <c r="Z13" s="53"/>
      <c r="AA13" s="54">
        <f>SUM(B13:Z13)</f>
        <v>123.128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19.869</v>
      </c>
      <c r="O14" s="57">
        <f t="shared" si="0"/>
        <v>17.858000000000001</v>
      </c>
      <c r="P14" s="57">
        <f t="shared" si="0"/>
        <v>14.893000000000001</v>
      </c>
      <c r="Q14" s="57">
        <f t="shared" si="0"/>
        <v>13.766999999999999</v>
      </c>
      <c r="R14" s="57">
        <f t="shared" si="0"/>
        <v>16.643999999999998</v>
      </c>
      <c r="S14" s="57">
        <f t="shared" si="0"/>
        <v>13.212999999999999</v>
      </c>
      <c r="T14" s="57">
        <f t="shared" si="0"/>
        <v>6.9579999999999993</v>
      </c>
      <c r="U14" s="57">
        <f t="shared" si="0"/>
        <v>4.3640000000000008</v>
      </c>
      <c r="V14" s="57">
        <f t="shared" si="0"/>
        <v>3.0880000000000001</v>
      </c>
      <c r="W14" s="57">
        <f t="shared" si="0"/>
        <v>4.8940000000000001</v>
      </c>
      <c r="X14" s="57">
        <f t="shared" si="0"/>
        <v>3.73</v>
      </c>
      <c r="Y14" s="57">
        <f t="shared" si="0"/>
        <v>3.85</v>
      </c>
      <c r="Z14" s="58" t="str">
        <f t="shared" si="0"/>
        <v/>
      </c>
      <c r="AA14" s="59">
        <f>SUM(AA9:AA13)</f>
        <v>123.128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0.46400000000000002</v>
      </c>
      <c r="O18" s="72">
        <v>0.6</v>
      </c>
      <c r="P18" s="72">
        <v>0.55300000000000005</v>
      </c>
      <c r="Q18" s="72">
        <v>0.57699999999999996</v>
      </c>
      <c r="R18" s="72">
        <v>0.47599999999999998</v>
      </c>
      <c r="S18" s="72">
        <v>0.217</v>
      </c>
      <c r="T18" s="72">
        <v>0.17399999999999999</v>
      </c>
      <c r="U18" s="72">
        <v>0.16500000000000001</v>
      </c>
      <c r="V18" s="72">
        <v>0.16400000000000001</v>
      </c>
      <c r="W18" s="72">
        <v>0.16800000000000001</v>
      </c>
      <c r="X18" s="72">
        <v>0.16500000000000001</v>
      </c>
      <c r="Y18" s="72">
        <v>0.16400000000000001</v>
      </c>
      <c r="Z18" s="73"/>
      <c r="AA18" s="74">
        <f>SUM(B18:Z18)</f>
        <v>3.8870000000000005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2.194</v>
      </c>
      <c r="O19" s="76">
        <v>2.089</v>
      </c>
      <c r="P19" s="76">
        <v>4.4480000000000004</v>
      </c>
      <c r="Q19" s="76">
        <v>5.1429999999999998</v>
      </c>
      <c r="R19" s="76">
        <v>3.5339999999999998</v>
      </c>
      <c r="S19" s="76">
        <v>5.734</v>
      </c>
      <c r="T19" s="76">
        <v>5.7910000000000004</v>
      </c>
      <c r="U19" s="76">
        <v>7.4770000000000003</v>
      </c>
      <c r="V19" s="76">
        <v>8.798</v>
      </c>
      <c r="W19" s="76">
        <v>9.2690000000000001</v>
      </c>
      <c r="X19" s="76">
        <v>6.0720000000000001</v>
      </c>
      <c r="Y19" s="76">
        <v>8.0630000000000006</v>
      </c>
      <c r="Z19" s="73"/>
      <c r="AA19" s="74">
        <f>SUM(B19:Z19)</f>
        <v>68.611999999999995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2.6579999999999999</v>
      </c>
      <c r="O22" s="83">
        <f t="shared" si="1"/>
        <v>2.6890000000000001</v>
      </c>
      <c r="P22" s="83">
        <f t="shared" si="1"/>
        <v>5.0010000000000003</v>
      </c>
      <c r="Q22" s="83">
        <f t="shared" si="1"/>
        <v>5.72</v>
      </c>
      <c r="R22" s="83">
        <f t="shared" si="1"/>
        <v>4.01</v>
      </c>
      <c r="S22" s="83">
        <f t="shared" si="1"/>
        <v>5.9509999999999996</v>
      </c>
      <c r="T22" s="83">
        <f t="shared" si="1"/>
        <v>5.9650000000000007</v>
      </c>
      <c r="U22" s="83">
        <f t="shared" si="1"/>
        <v>7.6420000000000003</v>
      </c>
      <c r="V22" s="83">
        <f t="shared" si="1"/>
        <v>8.9619999999999997</v>
      </c>
      <c r="W22" s="83">
        <f t="shared" si="1"/>
        <v>9.4369999999999994</v>
      </c>
      <c r="X22" s="83">
        <f t="shared" si="1"/>
        <v>6.2370000000000001</v>
      </c>
      <c r="Y22" s="83">
        <f t="shared" si="1"/>
        <v>8.2270000000000003</v>
      </c>
      <c r="Z22" s="84">
        <f t="shared" si="1"/>
        <v>0</v>
      </c>
      <c r="AA22" s="85">
        <f t="shared" si="1"/>
        <v>72.498999999999995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22.527000000000001</v>
      </c>
      <c r="O26" s="72">
        <v>20.547000000000001</v>
      </c>
      <c r="P26" s="72">
        <v>19.893999999999998</v>
      </c>
      <c r="Q26" s="72">
        <v>19.486999999999998</v>
      </c>
      <c r="R26" s="72">
        <v>20.654</v>
      </c>
      <c r="S26" s="72">
        <v>19.164000000000001</v>
      </c>
      <c r="T26" s="72">
        <v>12.923</v>
      </c>
      <c r="U26" s="72">
        <v>12.006</v>
      </c>
      <c r="V26" s="72">
        <v>12.05</v>
      </c>
      <c r="W26" s="72">
        <v>14.331</v>
      </c>
      <c r="X26" s="72">
        <v>9.9670000000000005</v>
      </c>
      <c r="Y26" s="72">
        <v>12.077</v>
      </c>
      <c r="Z26" s="73"/>
      <c r="AA26" s="74">
        <f>SUM(B26:Z26)</f>
        <v>195.62700000000001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22.527000000000001</v>
      </c>
      <c r="O28" s="57">
        <f t="shared" si="2"/>
        <v>20.547000000000001</v>
      </c>
      <c r="P28" s="57">
        <f t="shared" si="2"/>
        <v>19.893999999999998</v>
      </c>
      <c r="Q28" s="57">
        <f t="shared" si="2"/>
        <v>19.486999999999998</v>
      </c>
      <c r="R28" s="57">
        <f t="shared" si="2"/>
        <v>20.654</v>
      </c>
      <c r="S28" s="57">
        <f t="shared" si="2"/>
        <v>19.164000000000001</v>
      </c>
      <c r="T28" s="57">
        <f t="shared" si="2"/>
        <v>12.923</v>
      </c>
      <c r="U28" s="57">
        <f t="shared" si="2"/>
        <v>12.006</v>
      </c>
      <c r="V28" s="57">
        <f t="shared" si="2"/>
        <v>12.05</v>
      </c>
      <c r="W28" s="57">
        <f t="shared" si="2"/>
        <v>14.331</v>
      </c>
      <c r="X28" s="57">
        <f t="shared" si="2"/>
        <v>9.9670000000000005</v>
      </c>
      <c r="Y28" s="57">
        <f t="shared" si="2"/>
        <v>12.077</v>
      </c>
      <c r="Z28" s="58">
        <f t="shared" si="2"/>
        <v>0</v>
      </c>
      <c r="AA28" s="59">
        <f t="shared" si="2"/>
        <v>195.62700000000001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22.527000000000001</v>
      </c>
      <c r="O47" s="83">
        <f t="shared" si="8"/>
        <v>20.547000000000001</v>
      </c>
      <c r="P47" s="83">
        <f t="shared" si="8"/>
        <v>19.894000000000002</v>
      </c>
      <c r="Q47" s="83">
        <f t="shared" si="8"/>
        <v>19.486999999999998</v>
      </c>
      <c r="R47" s="83">
        <f t="shared" si="8"/>
        <v>20.653999999999996</v>
      </c>
      <c r="S47" s="83">
        <f t="shared" si="8"/>
        <v>19.163999999999998</v>
      </c>
      <c r="T47" s="83">
        <f t="shared" si="8"/>
        <v>12.923</v>
      </c>
      <c r="U47" s="83">
        <f t="shared" si="8"/>
        <v>12.006</v>
      </c>
      <c r="V47" s="83">
        <f t="shared" si="8"/>
        <v>12.05</v>
      </c>
      <c r="W47" s="83">
        <f t="shared" si="8"/>
        <v>14.331</v>
      </c>
      <c r="X47" s="83">
        <f t="shared" si="8"/>
        <v>9.9670000000000005</v>
      </c>
      <c r="Y47" s="83">
        <f t="shared" si="8"/>
        <v>12.077</v>
      </c>
      <c r="Z47" s="84">
        <f t="shared" si="8"/>
        <v>0</v>
      </c>
      <c r="AA47" s="100">
        <f>SUM(B47:Z47)</f>
        <v>195.62700000000001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2021-09-15T08:23:28Z</dcterms:created>
  <dcterms:modified xsi:type="dcterms:W3CDTF">2021-09-15T08:23:28Z</dcterms:modified>
</cp:coreProperties>
</file>