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<sst xmlns="http://schemas.openxmlformats.org/spreadsheetml/2006/main" count="110" uniqueCount="49">
  <si>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14/09/2021 11:30:05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</si>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</sst>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8.14</c:v>
                </c:pt>
                <c:pt idx="13">
                  <c:v>6.82</c:v>
                </c:pt>
                <c:pt idx="14">
                  <c:v>3.1</c:v>
                </c:pt>
                <c:pt idx="15">
                  <c:v>3.6120000000000001</c:v>
                </c:pt>
                <c:pt idx="16">
                  <c:v>3.7969999999999997</c:v>
                </c:pt>
                <c:pt idx="17">
                  <c:v>9.7289999999999992</c:v>
                </c:pt>
                <c:pt idx="18">
                  <c:v>3.3540000000000001</c:v>
                </c:pt>
                <c:pt idx="19">
                  <c:v>8.484</c:v>
                </c:pt>
                <c:pt idx="20">
                  <c:v>3.8680000000000003</c:v>
                </c:pt>
                <c:pt idx="22">
                  <c:v>6.2219999999999995</c:v>
                </c:pt>
                <c:pt idx="23">
                  <c:v>11.101000000000001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967608"/>
        <c:axId val="402968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29.609000000000002</c:v>
                </c:pt>
                <c:pt idx="13">
                  <c:v>27.234000000000002</c:v>
                </c:pt>
                <c:pt idx="14">
                  <c:v>25.664000000000001</c:v>
                </c:pt>
                <c:pt idx="15">
                  <c:v>28.936999999999998</c:v>
                </c:pt>
                <c:pt idx="16">
                  <c:v>32.457000000000001</c:v>
                </c:pt>
                <c:pt idx="17">
                  <c:v>30.744000000000007</c:v>
                </c:pt>
                <c:pt idx="18">
                  <c:v>30.841999999999999</c:v>
                </c:pt>
                <c:pt idx="19">
                  <c:v>33.261000000000003</c:v>
                </c:pt>
                <c:pt idx="20">
                  <c:v>25.050999999999998</c:v>
                </c:pt>
                <c:pt idx="21">
                  <c:v>27.138999999999999</c:v>
                </c:pt>
                <c:pt idx="22">
                  <c:v>20.948</c:v>
                </c:pt>
                <c:pt idx="23">
                  <c:v>28.616000000000007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67608"/>
        <c:axId val="402968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102.13</c:v>
                </c:pt>
                <c:pt idx="13">
                  <c:v>102.17</c:v>
                </c:pt>
                <c:pt idx="14">
                  <c:v>101.9</c:v>
                </c:pt>
                <c:pt idx="15">
                  <c:v>113.9</c:v>
                </c:pt>
                <c:pt idx="16">
                  <c:v>141.41999999999999</c:v>
                </c:pt>
                <c:pt idx="17">
                  <c:v>159.26</c:v>
                </c:pt>
                <c:pt idx="18">
                  <c:v>152.31</c:v>
                </c:pt>
                <c:pt idx="19">
                  <c:v>180.04</c:v>
                </c:pt>
                <c:pt idx="20">
                  <c:v>158.91</c:v>
                </c:pt>
                <c:pt idx="21">
                  <c:v>135.77000000000001</c:v>
                </c:pt>
                <c:pt idx="22">
                  <c:v>131.78</c:v>
                </c:pt>
                <c:pt idx="23">
                  <c:v>130.72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68784"/>
        <c:axId val="402968392"/>
      </c:lineChart>
      <c:catAx>
        <c:axId val="402967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68000"/>
        <c:crosses val="autoZero"/>
        <c:auto val="1"/>
        <c:lblAlgn val="ctr"/>
        <c:lblOffset val="100"/>
        <c:noMultiLvlLbl val="0"/>
      </c:catAx>
      <c:valAx>
        <c:axId val="40296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67608"/>
        <c:crosses val="autoZero"/>
        <c:crossBetween val="between"/>
      </c:valAx>
      <c:valAx>
        <c:axId val="402968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68784"/>
        <c:crosses val="max"/>
        <c:crossBetween val="between"/>
      </c:valAx>
      <c:catAx>
        <c:axId val="402968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968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68.227000000000018</v>
          </cell>
        </row>
        <row r="31">
          <cell r="C31">
            <v>19.519999999999996</v>
          </cell>
        </row>
        <row r="32">
          <cell r="C32">
            <v>140.227</v>
          </cell>
        </row>
        <row r="33">
          <cell r="C33">
            <v>112.52800000000001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0.37</v>
          </cell>
        </row>
        <row r="39">
          <cell r="C39">
            <v>0</v>
          </cell>
        </row>
        <row r="40">
          <cell r="C40">
            <v>21.591000000000001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318.541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102.13</v>
          </cell>
          <cell r="O7">
            <v>102.17</v>
          </cell>
          <cell r="P7">
            <v>101.9</v>
          </cell>
          <cell r="Q7">
            <v>113.9</v>
          </cell>
          <cell r="R7">
            <v>141.41999999999999</v>
          </cell>
          <cell r="S7">
            <v>159.26</v>
          </cell>
          <cell r="T7">
            <v>152.31</v>
          </cell>
          <cell r="U7">
            <v>180.04</v>
          </cell>
          <cell r="V7">
            <v>158.91</v>
          </cell>
          <cell r="W7">
            <v>135.77000000000001</v>
          </cell>
          <cell r="X7">
            <v>131.78</v>
          </cell>
          <cell r="Y7">
            <v>130.72</v>
          </cell>
        </row>
        <row r="57">
          <cell r="N57">
            <v>8.14</v>
          </cell>
          <cell r="O57">
            <v>6.82</v>
          </cell>
          <cell r="P57">
            <v>3.1</v>
          </cell>
          <cell r="Q57">
            <v>3.6120000000000001</v>
          </cell>
          <cell r="R57">
            <v>3.7969999999999997</v>
          </cell>
          <cell r="S57">
            <v>9.7289999999999992</v>
          </cell>
          <cell r="T57">
            <v>3.3540000000000001</v>
          </cell>
          <cell r="U57">
            <v>8.484</v>
          </cell>
          <cell r="V57">
            <v>3.8680000000000003</v>
          </cell>
          <cell r="X57">
            <v>6.2219999999999995</v>
          </cell>
          <cell r="Y57">
            <v>11.101000000000001</v>
          </cell>
        </row>
        <row r="62">
          <cell r="Q62">
            <v>2.83</v>
          </cell>
          <cell r="R62">
            <v>5.93</v>
          </cell>
          <cell r="S62">
            <v>2.8</v>
          </cell>
          <cell r="T62">
            <v>2.48</v>
          </cell>
          <cell r="W62">
            <v>3.58</v>
          </cell>
          <cell r="Y62">
            <v>1.9</v>
          </cell>
        </row>
        <row r="63">
          <cell r="N63">
            <v>11.764000000000001</v>
          </cell>
          <cell r="O63">
            <v>11.440000000000001</v>
          </cell>
          <cell r="P63">
            <v>10.851999999999999</v>
          </cell>
          <cell r="Q63">
            <v>13.929</v>
          </cell>
          <cell r="R63">
            <v>14.682</v>
          </cell>
          <cell r="S63">
            <v>11.646000000000001</v>
          </cell>
          <cell r="T63">
            <v>11.110999999999999</v>
          </cell>
          <cell r="U63">
            <v>13.248000000000001</v>
          </cell>
          <cell r="V63">
            <v>11.394</v>
          </cell>
          <cell r="W63">
            <v>14.125</v>
          </cell>
          <cell r="X63">
            <v>6.7869999999999999</v>
          </cell>
          <cell r="Y63">
            <v>9.2490000000000006</v>
          </cell>
        </row>
        <row r="64">
          <cell r="N64">
            <v>9.7050000000000001</v>
          </cell>
          <cell r="O64">
            <v>8.9740000000000002</v>
          </cell>
          <cell r="P64">
            <v>11.712</v>
          </cell>
          <cell r="Q64">
            <v>8.5660000000000007</v>
          </cell>
          <cell r="R64">
            <v>8.048</v>
          </cell>
          <cell r="S64">
            <v>6.569</v>
          </cell>
          <cell r="T64">
            <v>13.897</v>
          </cell>
          <cell r="U64">
            <v>11.529</v>
          </cell>
          <cell r="V64">
            <v>9.7889999999999997</v>
          </cell>
          <cell r="W64">
            <v>9.4339999999999993</v>
          </cell>
          <cell r="X64">
            <v>7.9390000000000001</v>
          </cell>
          <cell r="Y64">
            <v>6.3659999999999997</v>
          </cell>
        </row>
      </sheetData>
      <sheetData sheetId="17">
        <row r="57">
          <cell r="N57">
            <v>26.183000000000003</v>
          </cell>
          <cell r="O57">
            <v>24.383000000000003</v>
          </cell>
          <cell r="P57">
            <v>25.664000000000001</v>
          </cell>
          <cell r="Q57">
            <v>26.757000000000001</v>
          </cell>
          <cell r="R57">
            <v>30.436999999999998</v>
          </cell>
          <cell r="S57">
            <v>24.154000000000003</v>
          </cell>
          <cell r="T57">
            <v>30.841999999999999</v>
          </cell>
          <cell r="U57">
            <v>33.095000000000006</v>
          </cell>
          <cell r="V57">
            <v>23.500999999999998</v>
          </cell>
          <cell r="W57">
            <v>26.480999999999998</v>
          </cell>
          <cell r="X57">
            <v>19.797999999999998</v>
          </cell>
          <cell r="Y57">
            <v>27.246000000000002</v>
          </cell>
        </row>
        <row r="62">
          <cell r="V62">
            <v>0.37</v>
          </cell>
        </row>
        <row r="64">
          <cell r="N64">
            <v>3.4260000000000002</v>
          </cell>
          <cell r="O64">
            <v>2.851</v>
          </cell>
          <cell r="Q64">
            <v>2.1799999999999997</v>
          </cell>
          <cell r="R64">
            <v>2.02</v>
          </cell>
          <cell r="S64">
            <v>6.59</v>
          </cell>
          <cell r="U64">
            <v>0.16600000000000001</v>
          </cell>
          <cell r="V64">
            <v>1.1800000000000002</v>
          </cell>
          <cell r="W64">
            <v>0.65800000000000003</v>
          </cell>
          <cell r="X64">
            <v>1.1499999999999999</v>
          </cell>
          <cell r="Y64">
            <v>1.3699999999999999</v>
          </cell>
        </row>
      </sheetData>
      <sheetData sheetId="18">
        <row r="7">
          <cell r="N7">
            <v>102.13</v>
          </cell>
          <cell r="O7">
            <v>102.17</v>
          </cell>
          <cell r="P7">
            <v>101.9</v>
          </cell>
          <cell r="Q7">
            <v>113.9</v>
          </cell>
          <cell r="R7">
            <v>141.41999999999999</v>
          </cell>
          <cell r="S7">
            <v>159.26</v>
          </cell>
          <cell r="T7">
            <v>152.31</v>
          </cell>
          <cell r="U7">
            <v>180.04</v>
          </cell>
          <cell r="V7">
            <v>158.91</v>
          </cell>
          <cell r="W7">
            <v>135.77000000000001</v>
          </cell>
          <cell r="X7">
            <v>131.78</v>
          </cell>
          <cell r="Y7">
            <v>130.72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29.609000000000002</v>
      </c>
      <c r="O4" s="18">
        <v>27.234000000000002</v>
      </c>
      <c r="P4" s="18">
        <v>25.664000000000001</v>
      </c>
      <c r="Q4" s="18">
        <v>28.937000000000001</v>
      </c>
      <c r="R4" s="18">
        <v>32.457000000000001</v>
      </c>
      <c r="S4" s="18">
        <v>30.744</v>
      </c>
      <c r="T4" s="18">
        <v>30.841999999999999</v>
      </c>
      <c r="U4" s="18">
        <v>33.261000000000003</v>
      </c>
      <c r="V4" s="18">
        <v>25.050999999999998</v>
      </c>
      <c r="W4" s="18">
        <v>27.138999999999999</v>
      </c>
      <c r="X4" s="18">
        <v>20.948</v>
      </c>
      <c r="Y4" s="18">
        <v>28.616</v>
      </c>
      <c r="Z4" s="19"/>
      <c r="AA4" s="20">
        <f>SUM(B4:Z4)</f>
        <v>340.50200000000001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102.13</v>
      </c>
      <c r="O7" s="28">
        <v>102.17</v>
      </c>
      <c r="P7" s="28">
        <v>101.9</v>
      </c>
      <c r="Q7" s="28">
        <v>113.9</v>
      </c>
      <c r="R7" s="28">
        <v>141.41999999999999</v>
      </c>
      <c r="S7" s="28">
        <v>159.26</v>
      </c>
      <c r="T7" s="28">
        <v>152.31</v>
      </c>
      <c r="U7" s="28">
        <v>180.04</v>
      </c>
      <c r="V7" s="28">
        <v>158.91</v>
      </c>
      <c r="W7" s="28">
        <v>135.77000000000001</v>
      </c>
      <c r="X7" s="28">
        <v>131.78</v>
      </c>
      <c r="Y7" s="28">
        <v>130.72</v>
      </c>
      <c r="Z7" s="29"/>
      <c r="AA7" s="30">
        <f>IF(SUM(GR_MAINLAND_MCP_SUM_SELL)&lt;&gt;0,AVERAGEIF(GR_MAINLAND_MCP_SUM_SELL,"&lt;&gt;"""),"")</f>
        <v>134.1925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8.14</v>
      </c>
      <c r="O13" s="52">
        <v>6.82</v>
      </c>
      <c r="P13" s="52">
        <v>3.1</v>
      </c>
      <c r="Q13" s="52">
        <v>3.6120000000000001</v>
      </c>
      <c r="R13" s="52">
        <v>3.7969999999999997</v>
      </c>
      <c r="S13" s="52">
        <v>9.7289999999999992</v>
      </c>
      <c r="T13" s="52">
        <v>3.3540000000000001</v>
      </c>
      <c r="U13" s="52">
        <v>8.484</v>
      </c>
      <c r="V13" s="52">
        <v>3.8680000000000003</v>
      </c>
      <c r="W13" s="52"/>
      <c r="X13" s="52">
        <v>6.2219999999999995</v>
      </c>
      <c r="Y13" s="52">
        <v>11.101000000000001</v>
      </c>
      <c r="Z13" s="53"/>
      <c r="AA13" s="54">
        <f>SUM(B13:Z13)</f>
        <v>68.227000000000018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8.14</v>
      </c>
      <c r="O14" s="57">
        <f t="shared" si="0"/>
        <v>6.82</v>
      </c>
      <c r="P14" s="57">
        <f t="shared" si="0"/>
        <v>3.1</v>
      </c>
      <c r="Q14" s="57">
        <f t="shared" si="0"/>
        <v>3.6120000000000001</v>
      </c>
      <c r="R14" s="57">
        <f t="shared" si="0"/>
        <v>3.7969999999999997</v>
      </c>
      <c r="S14" s="57">
        <f t="shared" si="0"/>
        <v>9.7289999999999992</v>
      </c>
      <c r="T14" s="57">
        <f t="shared" si="0"/>
        <v>3.3540000000000001</v>
      </c>
      <c r="U14" s="57">
        <f t="shared" si="0"/>
        <v>8.484</v>
      </c>
      <c r="V14" s="57">
        <f t="shared" si="0"/>
        <v>3.8680000000000003</v>
      </c>
      <c r="W14" s="57">
        <f t="shared" si="0"/>
        <v>0</v>
      </c>
      <c r="X14" s="57">
        <f t="shared" si="0"/>
        <v>6.2219999999999995</v>
      </c>
      <c r="Y14" s="57">
        <f t="shared" si="0"/>
        <v>11.101000000000001</v>
      </c>
      <c r="Z14" s="58" t="str">
        <f t="shared" si="0"/>
        <v/>
      </c>
      <c r="AA14" s="59">
        <f>SUM(AA9:AA13)</f>
        <v>68.227000000000018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>
        <v>2.83</v>
      </c>
      <c r="R17" s="67">
        <v>5.93</v>
      </c>
      <c r="S17" s="67">
        <v>2.8</v>
      </c>
      <c r="T17" s="67">
        <v>2.48</v>
      </c>
      <c r="U17" s="67"/>
      <c r="V17" s="67"/>
      <c r="W17" s="67">
        <v>3.58</v>
      </c>
      <c r="X17" s="67"/>
      <c r="Y17" s="67">
        <v>1.9</v>
      </c>
      <c r="Z17" s="68"/>
      <c r="AA17" s="69">
        <f>SUM(B17:Z17)</f>
        <v>19.519999999999996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11.764000000000001</v>
      </c>
      <c r="O18" s="72">
        <v>11.440000000000001</v>
      </c>
      <c r="P18" s="72">
        <v>10.851999999999999</v>
      </c>
      <c r="Q18" s="72">
        <v>13.929</v>
      </c>
      <c r="R18" s="72">
        <v>14.682</v>
      </c>
      <c r="S18" s="72">
        <v>11.646000000000001</v>
      </c>
      <c r="T18" s="72">
        <v>11.110999999999999</v>
      </c>
      <c r="U18" s="72">
        <v>13.248000000000001</v>
      </c>
      <c r="V18" s="72">
        <v>11.394</v>
      </c>
      <c r="W18" s="72">
        <v>14.125</v>
      </c>
      <c r="X18" s="72">
        <v>6.7869999999999999</v>
      </c>
      <c r="Y18" s="72">
        <v>9.2490000000000006</v>
      </c>
      <c r="Z18" s="73"/>
      <c r="AA18" s="74">
        <f>SUM(B18:Z18)</f>
        <v>140.227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9.7050000000000001</v>
      </c>
      <c r="O19" s="76">
        <v>8.9740000000000002</v>
      </c>
      <c r="P19" s="76">
        <v>11.712</v>
      </c>
      <c r="Q19" s="76">
        <v>8.5660000000000007</v>
      </c>
      <c r="R19" s="76">
        <v>8.048</v>
      </c>
      <c r="S19" s="76">
        <v>6.569</v>
      </c>
      <c r="T19" s="76">
        <v>13.897</v>
      </c>
      <c r="U19" s="76">
        <v>11.529</v>
      </c>
      <c r="V19" s="76">
        <v>9.7889999999999997</v>
      </c>
      <c r="W19" s="76">
        <v>9.4339999999999993</v>
      </c>
      <c r="X19" s="76">
        <v>7.9390000000000001</v>
      </c>
      <c r="Y19" s="76">
        <v>6.3659999999999997</v>
      </c>
      <c r="Z19" s="73"/>
      <c r="AA19" s="74">
        <f>SUM(B19:Z19)</f>
        <v>112.52800000000001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21.469000000000001</v>
      </c>
      <c r="O22" s="83">
        <f t="shared" si="1"/>
        <v>20.414000000000001</v>
      </c>
      <c r="P22" s="83">
        <f t="shared" si="1"/>
        <v>22.564</v>
      </c>
      <c r="Q22" s="83">
        <f t="shared" si="1"/>
        <v>25.325000000000003</v>
      </c>
      <c r="R22" s="83">
        <f t="shared" si="1"/>
        <v>28.660000000000004</v>
      </c>
      <c r="S22" s="83">
        <f t="shared" si="1"/>
        <v>21.015000000000001</v>
      </c>
      <c r="T22" s="83">
        <f t="shared" si="1"/>
        <v>27.488</v>
      </c>
      <c r="U22" s="83">
        <f t="shared" si="1"/>
        <v>24.777000000000001</v>
      </c>
      <c r="V22" s="83">
        <f t="shared" si="1"/>
        <v>21.183</v>
      </c>
      <c r="W22" s="83">
        <f t="shared" si="1"/>
        <v>27.138999999999996</v>
      </c>
      <c r="X22" s="83">
        <f t="shared" si="1"/>
        <v>14.725999999999999</v>
      </c>
      <c r="Y22" s="83">
        <f t="shared" si="1"/>
        <v>17.515000000000001</v>
      </c>
      <c r="Z22" s="84" t="str">
        <f t="shared" si="1"/>
        <v/>
      </c>
      <c r="AA22" s="85">
        <f>SUM(AA17:AA21)</f>
        <v>272.27500000000003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29.609000000000002</v>
      </c>
      <c r="O26" s="72">
        <v>27.234000000000002</v>
      </c>
      <c r="P26" s="72">
        <v>25.664000000000001</v>
      </c>
      <c r="Q26" s="72">
        <v>28.937000000000001</v>
      </c>
      <c r="R26" s="72">
        <v>32.457000000000001</v>
      </c>
      <c r="S26" s="72">
        <v>30.744</v>
      </c>
      <c r="T26" s="72">
        <v>30.841999999999999</v>
      </c>
      <c r="U26" s="72">
        <v>33.261000000000003</v>
      </c>
      <c r="V26" s="72">
        <v>25.050999999999998</v>
      </c>
      <c r="W26" s="72">
        <v>27.138999999999999</v>
      </c>
      <c r="X26" s="72">
        <v>20.948</v>
      </c>
      <c r="Y26" s="72">
        <v>28.616</v>
      </c>
      <c r="Z26" s="73"/>
      <c r="AA26" s="74">
        <f>SUM(B26:Z26)</f>
        <v>340.50200000000001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29.609000000000002</v>
      </c>
      <c r="O28" s="57">
        <f t="shared" si="2"/>
        <v>27.234000000000002</v>
      </c>
      <c r="P28" s="57">
        <f t="shared" si="2"/>
        <v>25.664000000000001</v>
      </c>
      <c r="Q28" s="57">
        <f t="shared" si="2"/>
        <v>28.937000000000001</v>
      </c>
      <c r="R28" s="57">
        <f t="shared" si="2"/>
        <v>32.457000000000001</v>
      </c>
      <c r="S28" s="57">
        <f t="shared" si="2"/>
        <v>30.744</v>
      </c>
      <c r="T28" s="57">
        <f t="shared" si="2"/>
        <v>30.841999999999999</v>
      </c>
      <c r="U28" s="57">
        <f t="shared" si="2"/>
        <v>33.261000000000003</v>
      </c>
      <c r="V28" s="57">
        <f t="shared" si="2"/>
        <v>25.050999999999998</v>
      </c>
      <c r="W28" s="57">
        <f t="shared" si="2"/>
        <v>27.138999999999999</v>
      </c>
      <c r="X28" s="57">
        <f t="shared" si="2"/>
        <v>20.948</v>
      </c>
      <c r="Y28" s="57">
        <f t="shared" si="2"/>
        <v>28.616</v>
      </c>
      <c r="Z28" s="58" t="str">
        <f t="shared" si="2"/>
        <v/>
      </c>
      <c r="AA28" s="59">
        <f>SUM(AA25:AA27)</f>
        <v>340.50200000000001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29.609000000000002</v>
      </c>
      <c r="O47" s="83">
        <f t="shared" si="8"/>
        <v>27.234000000000002</v>
      </c>
      <c r="P47" s="83">
        <f t="shared" si="8"/>
        <v>25.664000000000001</v>
      </c>
      <c r="Q47" s="83">
        <f t="shared" si="8"/>
        <v>28.937000000000005</v>
      </c>
      <c r="R47" s="83">
        <f t="shared" si="8"/>
        <v>32.457000000000001</v>
      </c>
      <c r="S47" s="83">
        <f t="shared" si="8"/>
        <v>30.744</v>
      </c>
      <c r="T47" s="83">
        <f t="shared" si="8"/>
        <v>30.841999999999999</v>
      </c>
      <c r="U47" s="83">
        <f t="shared" si="8"/>
        <v>33.261000000000003</v>
      </c>
      <c r="V47" s="83">
        <f t="shared" si="8"/>
        <v>25.051000000000002</v>
      </c>
      <c r="W47" s="83">
        <f t="shared" si="8"/>
        <v>27.138999999999996</v>
      </c>
      <c r="X47" s="83">
        <f t="shared" si="8"/>
        <v>20.948</v>
      </c>
      <c r="Y47" s="83">
        <f t="shared" si="8"/>
        <v>28.616</v>
      </c>
      <c r="Z47" s="84" t="str">
        <f t="shared" si="8"/>
        <v/>
      </c>
      <c r="AA47" s="100">
        <f>SUM(B47:Z47)</f>
        <v>340.50200000000001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29.609000000000002</v>
      </c>
      <c r="O4" s="18">
        <v>27.234000000000002</v>
      </c>
      <c r="P4" s="18">
        <v>25.664000000000001</v>
      </c>
      <c r="Q4" s="18">
        <v>28.936999999999998</v>
      </c>
      <c r="R4" s="18">
        <v>32.457000000000001</v>
      </c>
      <c r="S4" s="18">
        <v>30.744000000000007</v>
      </c>
      <c r="T4" s="18">
        <v>30.841999999999999</v>
      </c>
      <c r="U4" s="18">
        <v>33.261000000000003</v>
      </c>
      <c r="V4" s="18">
        <v>25.050999999999998</v>
      </c>
      <c r="W4" s="18">
        <v>27.138999999999999</v>
      </c>
      <c r="X4" s="18">
        <v>20.948</v>
      </c>
      <c r="Y4" s="18">
        <v>28.616000000000007</v>
      </c>
      <c r="Z4" s="19"/>
      <c r="AA4" s="20">
        <f>SUM(B4:Z4)</f>
        <v>340.50200000000001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102.13</v>
      </c>
      <c r="O7" s="28">
        <v>102.17</v>
      </c>
      <c r="P7" s="28">
        <v>101.9</v>
      </c>
      <c r="Q7" s="28">
        <v>113.9</v>
      </c>
      <c r="R7" s="28">
        <v>141.41999999999999</v>
      </c>
      <c r="S7" s="28">
        <v>159.26</v>
      </c>
      <c r="T7" s="28">
        <v>152.31</v>
      </c>
      <c r="U7" s="28">
        <v>180.04</v>
      </c>
      <c r="V7" s="28">
        <v>158.91</v>
      </c>
      <c r="W7" s="28">
        <v>135.77000000000001</v>
      </c>
      <c r="X7" s="28">
        <v>131.78</v>
      </c>
      <c r="Y7" s="28">
        <v>130.72</v>
      </c>
      <c r="Z7" s="29"/>
      <c r="AA7" s="30">
        <v>134.1925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26.183000000000003</v>
      </c>
      <c r="O13" s="52">
        <v>24.383000000000003</v>
      </c>
      <c r="P13" s="52">
        <v>25.664000000000001</v>
      </c>
      <c r="Q13" s="52">
        <v>26.757000000000001</v>
      </c>
      <c r="R13" s="52">
        <v>30.436999999999998</v>
      </c>
      <c r="S13" s="52">
        <v>24.154000000000003</v>
      </c>
      <c r="T13" s="52">
        <v>30.841999999999999</v>
      </c>
      <c r="U13" s="52">
        <v>33.095000000000006</v>
      </c>
      <c r="V13" s="52">
        <v>23.500999999999998</v>
      </c>
      <c r="W13" s="52">
        <v>26.480999999999998</v>
      </c>
      <c r="X13" s="52">
        <v>19.797999999999998</v>
      </c>
      <c r="Y13" s="52">
        <v>27.246000000000002</v>
      </c>
      <c r="Z13" s="53"/>
      <c r="AA13" s="54">
        <f>SUM(B13:Z13)</f>
        <v>318.541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26.183000000000003</v>
      </c>
      <c r="O14" s="57">
        <f t="shared" si="0"/>
        <v>24.383000000000003</v>
      </c>
      <c r="P14" s="57">
        <f t="shared" si="0"/>
        <v>25.664000000000001</v>
      </c>
      <c r="Q14" s="57">
        <f t="shared" si="0"/>
        <v>26.757000000000001</v>
      </c>
      <c r="R14" s="57">
        <f t="shared" si="0"/>
        <v>30.436999999999998</v>
      </c>
      <c r="S14" s="57">
        <f t="shared" si="0"/>
        <v>24.154000000000003</v>
      </c>
      <c r="T14" s="57">
        <f t="shared" si="0"/>
        <v>30.841999999999999</v>
      </c>
      <c r="U14" s="57">
        <f t="shared" si="0"/>
        <v>33.095000000000006</v>
      </c>
      <c r="V14" s="57">
        <f t="shared" si="0"/>
        <v>23.500999999999998</v>
      </c>
      <c r="W14" s="57">
        <f t="shared" si="0"/>
        <v>26.480999999999998</v>
      </c>
      <c r="X14" s="57">
        <f t="shared" si="0"/>
        <v>19.797999999999998</v>
      </c>
      <c r="Y14" s="57">
        <f t="shared" si="0"/>
        <v>27.246000000000002</v>
      </c>
      <c r="Z14" s="58" t="str">
        <f t="shared" si="0"/>
        <v/>
      </c>
      <c r="AA14" s="59">
        <f>SUM(AA9:AA13)</f>
        <v>318.541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>
        <v>0.37</v>
      </c>
      <c r="W17" s="67"/>
      <c r="X17" s="67"/>
      <c r="Y17" s="67"/>
      <c r="Z17" s="68"/>
      <c r="AA17" s="69">
        <f>SUM(B17:Z17)</f>
        <v>0.37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3.4260000000000002</v>
      </c>
      <c r="O19" s="76">
        <v>2.851</v>
      </c>
      <c r="P19" s="76"/>
      <c r="Q19" s="76">
        <v>2.1799999999999997</v>
      </c>
      <c r="R19" s="76">
        <v>2.02</v>
      </c>
      <c r="S19" s="76">
        <v>6.59</v>
      </c>
      <c r="T19" s="76"/>
      <c r="U19" s="76">
        <v>0.16600000000000001</v>
      </c>
      <c r="V19" s="76">
        <v>1.1800000000000002</v>
      </c>
      <c r="W19" s="76">
        <v>0.65800000000000003</v>
      </c>
      <c r="X19" s="76">
        <v>1.1499999999999999</v>
      </c>
      <c r="Y19" s="76">
        <v>1.3699999999999999</v>
      </c>
      <c r="Z19" s="73"/>
      <c r="AA19" s="74">
        <f>SUM(B19:Z19)</f>
        <v>21.591000000000001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3.4260000000000002</v>
      </c>
      <c r="O22" s="83">
        <f t="shared" si="1"/>
        <v>2.851</v>
      </c>
      <c r="P22" s="83">
        <f t="shared" si="1"/>
        <v>0</v>
      </c>
      <c r="Q22" s="83">
        <f t="shared" si="1"/>
        <v>2.1799999999999997</v>
      </c>
      <c r="R22" s="83">
        <f t="shared" si="1"/>
        <v>2.02</v>
      </c>
      <c r="S22" s="83">
        <f t="shared" si="1"/>
        <v>6.59</v>
      </c>
      <c r="T22" s="83">
        <f t="shared" si="1"/>
        <v>0</v>
      </c>
      <c r="U22" s="83">
        <f t="shared" si="1"/>
        <v>0.16600000000000001</v>
      </c>
      <c r="V22" s="83">
        <f t="shared" si="1"/>
        <v>1.5500000000000003</v>
      </c>
      <c r="W22" s="83">
        <f t="shared" si="1"/>
        <v>0.65800000000000003</v>
      </c>
      <c r="X22" s="83">
        <f t="shared" si="1"/>
        <v>1.1499999999999999</v>
      </c>
      <c r="Y22" s="83">
        <f t="shared" si="1"/>
        <v>1.3699999999999999</v>
      </c>
      <c r="Z22" s="84">
        <f t="shared" si="1"/>
        <v>0</v>
      </c>
      <c r="AA22" s="85">
        <f t="shared" si="1"/>
        <v>21.961000000000002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29.609000000000002</v>
      </c>
      <c r="O26" s="72">
        <v>27.234000000000002</v>
      </c>
      <c r="P26" s="72">
        <v>25.664000000000001</v>
      </c>
      <c r="Q26" s="72">
        <v>28.937000000000001</v>
      </c>
      <c r="R26" s="72">
        <v>32.457000000000001</v>
      </c>
      <c r="S26" s="72">
        <v>30.744</v>
      </c>
      <c r="T26" s="72">
        <v>30.841999999999999</v>
      </c>
      <c r="U26" s="72">
        <v>33.261000000000003</v>
      </c>
      <c r="V26" s="72">
        <v>25.050999999999998</v>
      </c>
      <c r="W26" s="72">
        <v>27.138999999999999</v>
      </c>
      <c r="X26" s="72">
        <v>20.948</v>
      </c>
      <c r="Y26" s="72">
        <v>28.616</v>
      </c>
      <c r="Z26" s="73"/>
      <c r="AA26" s="74">
        <f>SUM(B26:Z26)</f>
        <v>340.50200000000001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29.609000000000002</v>
      </c>
      <c r="O28" s="57">
        <f t="shared" si="2"/>
        <v>27.234000000000002</v>
      </c>
      <c r="P28" s="57">
        <f t="shared" si="2"/>
        <v>25.664000000000001</v>
      </c>
      <c r="Q28" s="57">
        <f t="shared" si="2"/>
        <v>28.937000000000001</v>
      </c>
      <c r="R28" s="57">
        <f t="shared" si="2"/>
        <v>32.457000000000001</v>
      </c>
      <c r="S28" s="57">
        <f t="shared" si="2"/>
        <v>30.744</v>
      </c>
      <c r="T28" s="57">
        <f t="shared" si="2"/>
        <v>30.841999999999999</v>
      </c>
      <c r="U28" s="57">
        <f t="shared" si="2"/>
        <v>33.261000000000003</v>
      </c>
      <c r="V28" s="57">
        <f t="shared" si="2"/>
        <v>25.050999999999998</v>
      </c>
      <c r="W28" s="57">
        <f t="shared" si="2"/>
        <v>27.138999999999999</v>
      </c>
      <c r="X28" s="57">
        <f t="shared" si="2"/>
        <v>20.948</v>
      </c>
      <c r="Y28" s="57">
        <f t="shared" si="2"/>
        <v>28.616</v>
      </c>
      <c r="Z28" s="58">
        <f t="shared" si="2"/>
        <v>0</v>
      </c>
      <c r="AA28" s="59">
        <f t="shared" si="2"/>
        <v>340.50200000000001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29.609000000000002</v>
      </c>
      <c r="O47" s="83">
        <f t="shared" si="8"/>
        <v>27.234000000000002</v>
      </c>
      <c r="P47" s="83">
        <f t="shared" si="8"/>
        <v>25.664000000000001</v>
      </c>
      <c r="Q47" s="83">
        <f t="shared" si="8"/>
        <v>28.937000000000001</v>
      </c>
      <c r="R47" s="83">
        <f t="shared" si="8"/>
        <v>32.457000000000001</v>
      </c>
      <c r="S47" s="83">
        <f t="shared" si="8"/>
        <v>30.744000000000003</v>
      </c>
      <c r="T47" s="83">
        <f t="shared" si="8"/>
        <v>30.841999999999999</v>
      </c>
      <c r="U47" s="83">
        <f t="shared" si="8"/>
        <v>33.261000000000003</v>
      </c>
      <c r="V47" s="83">
        <f t="shared" si="8"/>
        <v>25.050999999999998</v>
      </c>
      <c r="W47" s="83">
        <f t="shared" si="8"/>
        <v>27.138999999999999</v>
      </c>
      <c r="X47" s="83">
        <f t="shared" si="8"/>
        <v>20.947999999999997</v>
      </c>
      <c r="Y47" s="83">
        <f t="shared" si="8"/>
        <v>28.616000000000003</v>
      </c>
      <c r="Z47" s="84">
        <f t="shared" si="8"/>
        <v>0</v>
      </c>
      <c r="AA47" s="100">
        <f>SUM(B47:Z47)</f>
        <v>340.50200000000001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2021-09-14T08:30:05Z</dcterms:created>
  <dcterms:modified xsi:type="dcterms:W3CDTF">2021-09-14T08:30:05Z</dcterms:modified>
</cp:coreProperties>
</file>