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<sst xmlns="http://schemas.openxmlformats.org/spreadsheetml/2006/main" count="110" uniqueCount="49">
  <si>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13/09/2021 11:18:54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</si>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</sst>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59.478999999999999</c:v>
                </c:pt>
                <c:pt idx="13">
                  <c:v>50.177999999999997</c:v>
                </c:pt>
                <c:pt idx="14">
                  <c:v>56.581000000000003</c:v>
                </c:pt>
                <c:pt idx="15">
                  <c:v>54.844000000000001</c:v>
                </c:pt>
                <c:pt idx="21">
                  <c:v>9.7889999999999997</c:v>
                </c:pt>
                <c:pt idx="22">
                  <c:v>0.48699999999999999</c:v>
                </c:pt>
                <c:pt idx="23">
                  <c:v>74.218999999999994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1.151</c:v>
                </c:pt>
                <c:pt idx="19">
                  <c:v>1.8499999999999999</c:v>
                </c:pt>
                <c:pt idx="20">
                  <c:v>1.1830000000000001</c:v>
                </c:pt>
                <c:pt idx="21">
                  <c:v>1.7919999999999998</c:v>
                </c:pt>
                <c:pt idx="22">
                  <c:v>1.1850000000000001</c:v>
                </c:pt>
                <c:pt idx="23">
                  <c:v>1.2669999999999999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344936"/>
        <c:axId val="399345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85.343999999999994</c:v>
                </c:pt>
                <c:pt idx="13">
                  <c:v>75.225000000000023</c:v>
                </c:pt>
                <c:pt idx="14">
                  <c:v>79.007999999999981</c:v>
                </c:pt>
                <c:pt idx="15">
                  <c:v>77.936999999999983</c:v>
                </c:pt>
                <c:pt idx="16">
                  <c:v>23.864999999999998</c:v>
                </c:pt>
                <c:pt idx="17">
                  <c:v>22.547999999999998</c:v>
                </c:pt>
                <c:pt idx="18">
                  <c:v>25.395999999999997</c:v>
                </c:pt>
                <c:pt idx="19">
                  <c:v>28.515000000000001</c:v>
                </c:pt>
                <c:pt idx="20">
                  <c:v>28.979000000000003</c:v>
                </c:pt>
                <c:pt idx="21">
                  <c:v>34.584000000000003</c:v>
                </c:pt>
                <c:pt idx="22">
                  <c:v>24.528000000000002</c:v>
                </c:pt>
                <c:pt idx="23">
                  <c:v>92.745000000000005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344936"/>
        <c:axId val="399345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</c:v>
                </c:pt>
                <c:pt idx="13">
                  <c:v>110</c:v>
                </c:pt>
                <c:pt idx="14">
                  <c:v>108.53</c:v>
                </c:pt>
                <c:pt idx="15">
                  <c:v>110</c:v>
                </c:pt>
                <c:pt idx="16">
                  <c:v>129</c:v>
                </c:pt>
                <c:pt idx="17">
                  <c:v>142.79</c:v>
                </c:pt>
                <c:pt idx="18">
                  <c:v>152.66999999999999</c:v>
                </c:pt>
                <c:pt idx="19">
                  <c:v>174.25</c:v>
                </c:pt>
                <c:pt idx="20">
                  <c:v>170.21</c:v>
                </c:pt>
                <c:pt idx="21">
                  <c:v>141.66999999999999</c:v>
                </c:pt>
                <c:pt idx="22">
                  <c:v>146.88999999999999</c:v>
                </c:pt>
                <c:pt idx="23">
                  <c:v>110.4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346112"/>
        <c:axId val="399345720"/>
      </c:lineChart>
      <c:catAx>
        <c:axId val="399344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345328"/>
        <c:crosses val="autoZero"/>
        <c:auto val="1"/>
        <c:lblAlgn val="ctr"/>
        <c:lblOffset val="100"/>
        <c:noMultiLvlLbl val="0"/>
      </c:catAx>
      <c:valAx>
        <c:axId val="39934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344936"/>
        <c:crosses val="autoZero"/>
        <c:crossBetween val="between"/>
      </c:valAx>
      <c:valAx>
        <c:axId val="399345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346112"/>
        <c:crosses val="max"/>
        <c:crossBetween val="between"/>
      </c:valAx>
      <c:catAx>
        <c:axId val="399346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34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305.577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8.427999999999999</v>
          </cell>
        </row>
        <row r="31">
          <cell r="C31">
            <v>0</v>
          </cell>
        </row>
        <row r="32">
          <cell r="C32">
            <v>164.88800000000003</v>
          </cell>
        </row>
        <row r="33">
          <cell r="C33">
            <v>119.78100000000001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167.60600000000002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251</v>
          </cell>
        </row>
        <row r="46">
          <cell r="C46">
            <v>0</v>
          </cell>
        </row>
        <row r="47">
          <cell r="C47">
            <v>180.06799999999998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110</v>
          </cell>
          <cell r="O7">
            <v>110</v>
          </cell>
          <cell r="P7">
            <v>108.53</v>
          </cell>
          <cell r="Q7">
            <v>110</v>
          </cell>
          <cell r="R7">
            <v>129</v>
          </cell>
          <cell r="S7">
            <v>142.79</v>
          </cell>
          <cell r="T7">
            <v>152.66999999999999</v>
          </cell>
          <cell r="U7">
            <v>174.25</v>
          </cell>
          <cell r="V7">
            <v>170.21</v>
          </cell>
          <cell r="W7">
            <v>141.66999999999999</v>
          </cell>
          <cell r="X7">
            <v>146.88999999999999</v>
          </cell>
          <cell r="Y7">
            <v>110.4</v>
          </cell>
        </row>
        <row r="26">
          <cell r="N26">
            <v>49</v>
          </cell>
          <cell r="O26">
            <v>45</v>
          </cell>
          <cell r="P26">
            <v>45</v>
          </cell>
          <cell r="Q26">
            <v>45</v>
          </cell>
          <cell r="Y26">
            <v>67</v>
          </cell>
        </row>
        <row r="31">
          <cell r="N31">
            <v>10.478999999999999</v>
          </cell>
          <cell r="O31">
            <v>5.1779999999999999</v>
          </cell>
          <cell r="P31">
            <v>11.581</v>
          </cell>
          <cell r="Q31">
            <v>9.8439999999999994</v>
          </cell>
          <cell r="Y31">
            <v>7.2190000000000003</v>
          </cell>
        </row>
        <row r="35">
          <cell r="W35">
            <v>9.7889999999999997</v>
          </cell>
          <cell r="X35">
            <v>0.48699999999999999</v>
          </cell>
        </row>
        <row r="57">
          <cell r="R57">
            <v>1.151</v>
          </cell>
          <cell r="U57">
            <v>1.8499999999999999</v>
          </cell>
          <cell r="V57">
            <v>1.1830000000000001</v>
          </cell>
          <cell r="W57">
            <v>1.7919999999999998</v>
          </cell>
          <cell r="X57">
            <v>1.1850000000000001</v>
          </cell>
          <cell r="Y57">
            <v>1.2669999999999999</v>
          </cell>
        </row>
        <row r="63">
          <cell r="N63">
            <v>15.59</v>
          </cell>
          <cell r="O63">
            <v>15.327999999999999</v>
          </cell>
          <cell r="P63">
            <v>14.475000000000001</v>
          </cell>
          <cell r="Q63">
            <v>13.472000000000001</v>
          </cell>
          <cell r="R63">
            <v>12.903</v>
          </cell>
          <cell r="S63">
            <v>12.525</v>
          </cell>
          <cell r="T63">
            <v>12.128</v>
          </cell>
          <cell r="U63">
            <v>15.04</v>
          </cell>
          <cell r="V63">
            <v>15.851999999999999</v>
          </cell>
          <cell r="W63">
            <v>12.625</v>
          </cell>
          <cell r="X63">
            <v>13.067</v>
          </cell>
          <cell r="Y63">
            <v>11.882999999999999</v>
          </cell>
        </row>
        <row r="64">
          <cell r="N64">
            <v>10.275</v>
          </cell>
          <cell r="O64">
            <v>9.7189999999999994</v>
          </cell>
          <cell r="P64">
            <v>7.952</v>
          </cell>
          <cell r="Q64">
            <v>9.6210000000000004</v>
          </cell>
          <cell r="R64">
            <v>9.8109999999999999</v>
          </cell>
          <cell r="S64">
            <v>10.023</v>
          </cell>
          <cell r="T64">
            <v>13.268000000000001</v>
          </cell>
          <cell r="U64">
            <v>11.625</v>
          </cell>
          <cell r="V64">
            <v>11.944000000000001</v>
          </cell>
          <cell r="W64">
            <v>10.378</v>
          </cell>
          <cell r="X64">
            <v>9.7889999999999997</v>
          </cell>
          <cell r="Y64">
            <v>5.3760000000000003</v>
          </cell>
        </row>
      </sheetData>
      <sheetData sheetId="17">
        <row r="24">
          <cell r="N24">
            <v>49</v>
          </cell>
          <cell r="O24">
            <v>45</v>
          </cell>
          <cell r="P24">
            <v>45</v>
          </cell>
          <cell r="Q24">
            <v>45</v>
          </cell>
          <cell r="Y24">
            <v>67</v>
          </cell>
        </row>
        <row r="57">
          <cell r="N57">
            <v>18.850999999999999</v>
          </cell>
          <cell r="O57">
            <v>12.097999999999999</v>
          </cell>
          <cell r="P57">
            <v>13.018999999999998</v>
          </cell>
          <cell r="Q57">
            <v>15.369</v>
          </cell>
          <cell r="R57">
            <v>9.6869999999999994</v>
          </cell>
          <cell r="S57">
            <v>7.1389999999999993</v>
          </cell>
          <cell r="T57">
            <v>13.940999999999999</v>
          </cell>
          <cell r="U57">
            <v>15.782</v>
          </cell>
          <cell r="V57">
            <v>19.797000000000001</v>
          </cell>
          <cell r="W57">
            <v>25.822000000000003</v>
          </cell>
          <cell r="X57">
            <v>18.216999999999999</v>
          </cell>
          <cell r="Y57">
            <v>10.346</v>
          </cell>
        </row>
        <row r="64">
          <cell r="N64">
            <v>17.493000000000002</v>
          </cell>
          <cell r="O64">
            <v>18.126999999999999</v>
          </cell>
          <cell r="P64">
            <v>20.988999999999997</v>
          </cell>
          <cell r="Q64">
            <v>17.568000000000001</v>
          </cell>
          <cell r="R64">
            <v>14.178000000000001</v>
          </cell>
          <cell r="S64">
            <v>15.408999999999999</v>
          </cell>
          <cell r="T64">
            <v>11.455000000000002</v>
          </cell>
          <cell r="U64">
            <v>12.732999999999999</v>
          </cell>
          <cell r="V64">
            <v>9.1820000000000004</v>
          </cell>
          <cell r="W64">
            <v>8.7620000000000005</v>
          </cell>
          <cell r="X64">
            <v>6.3109999999999999</v>
          </cell>
          <cell r="Y64">
            <v>15.398999999999999</v>
          </cell>
        </row>
      </sheetData>
      <sheetData sheetId="18">
        <row r="7">
          <cell r="N7">
            <v>110</v>
          </cell>
          <cell r="O7">
            <v>110</v>
          </cell>
          <cell r="P7">
            <v>108.53</v>
          </cell>
          <cell r="Q7">
            <v>110</v>
          </cell>
          <cell r="R7">
            <v>129</v>
          </cell>
          <cell r="S7">
            <v>142.79</v>
          </cell>
          <cell r="T7">
            <v>152.66999999999999</v>
          </cell>
          <cell r="U7">
            <v>174.25</v>
          </cell>
          <cell r="V7">
            <v>170.21</v>
          </cell>
          <cell r="W7">
            <v>141.66999999999999</v>
          </cell>
          <cell r="X7">
            <v>146.88999999999999</v>
          </cell>
          <cell r="Y7">
            <v>110.4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44453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85.343999999999994</v>
      </c>
      <c r="O4" s="18">
        <v>75.224999999999994</v>
      </c>
      <c r="P4" s="18">
        <v>79.007999999999996</v>
      </c>
      <c r="Q4" s="18">
        <v>77.937000000000012</v>
      </c>
      <c r="R4" s="18">
        <v>23.864999999999998</v>
      </c>
      <c r="S4" s="18">
        <v>22.548000000000002</v>
      </c>
      <c r="T4" s="18">
        <v>25.396000000000001</v>
      </c>
      <c r="U4" s="18">
        <v>28.514999999999993</v>
      </c>
      <c r="V4" s="18">
        <v>28.978999999999999</v>
      </c>
      <c r="W4" s="18">
        <v>34.584000000000003</v>
      </c>
      <c r="X4" s="18">
        <v>24.527999999999999</v>
      </c>
      <c r="Y4" s="18">
        <v>92.74499999999999</v>
      </c>
      <c r="Z4" s="19"/>
      <c r="AA4" s="20">
        <f>SUM(B4:Z4)</f>
        <v>598.67399999999998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110</v>
      </c>
      <c r="P7" s="28">
        <v>108.53</v>
      </c>
      <c r="Q7" s="28">
        <v>110</v>
      </c>
      <c r="R7" s="28">
        <v>129</v>
      </c>
      <c r="S7" s="28">
        <v>142.79</v>
      </c>
      <c r="T7" s="28">
        <v>152.66999999999999</v>
      </c>
      <c r="U7" s="28">
        <v>174.25</v>
      </c>
      <c r="V7" s="28">
        <v>170.21</v>
      </c>
      <c r="W7" s="28">
        <v>141.66999999999999</v>
      </c>
      <c r="X7" s="28">
        <v>146.88999999999999</v>
      </c>
      <c r="Y7" s="28">
        <v>110.4</v>
      </c>
      <c r="Z7" s="29"/>
      <c r="AA7" s="30">
        <f>IF(SUM(GR_MAINLAND_MCP_SUM_SELL)&lt;&gt;0,AVERAGEIF(GR_MAINLAND_MCP_SUM_SELL,"&lt;&gt;"""),"")</f>
        <v>133.86749999999998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59.478999999999999</v>
      </c>
      <c r="O11" s="47">
        <v>50.177999999999997</v>
      </c>
      <c r="P11" s="47">
        <v>56.581000000000003</v>
      </c>
      <c r="Q11" s="47">
        <v>54.844000000000001</v>
      </c>
      <c r="R11" s="47"/>
      <c r="S11" s="47"/>
      <c r="T11" s="47"/>
      <c r="U11" s="47"/>
      <c r="V11" s="47"/>
      <c r="W11" s="47">
        <v>9.7889999999999997</v>
      </c>
      <c r="X11" s="47">
        <v>0.48699999999999999</v>
      </c>
      <c r="Y11" s="47">
        <v>74.218999999999994</v>
      </c>
      <c r="Z11" s="48"/>
      <c r="AA11" s="49">
        <f>SUM(B11:Z11)</f>
        <v>305.577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1.151</v>
      </c>
      <c r="S13" s="52"/>
      <c r="T13" s="52"/>
      <c r="U13" s="52">
        <v>1.8499999999999999</v>
      </c>
      <c r="V13" s="52">
        <v>1.1830000000000001</v>
      </c>
      <c r="W13" s="52">
        <v>1.7919999999999998</v>
      </c>
      <c r="X13" s="52">
        <v>1.1850000000000001</v>
      </c>
      <c r="Y13" s="52">
        <v>1.2669999999999999</v>
      </c>
      <c r="Z13" s="53"/>
      <c r="AA13" s="54">
        <f>SUM(B13:Z13)</f>
        <v>8.427999999999999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59.478999999999999</v>
      </c>
      <c r="O14" s="57">
        <f t="shared" si="0"/>
        <v>50.177999999999997</v>
      </c>
      <c r="P14" s="57">
        <f t="shared" si="0"/>
        <v>56.581000000000003</v>
      </c>
      <c r="Q14" s="57">
        <f t="shared" si="0"/>
        <v>54.844000000000001</v>
      </c>
      <c r="R14" s="57">
        <f t="shared" si="0"/>
        <v>1.151</v>
      </c>
      <c r="S14" s="57">
        <f t="shared" si="0"/>
        <v>0</v>
      </c>
      <c r="T14" s="57">
        <f t="shared" si="0"/>
        <v>0</v>
      </c>
      <c r="U14" s="57">
        <f t="shared" si="0"/>
        <v>1.8499999999999999</v>
      </c>
      <c r="V14" s="57">
        <f t="shared" si="0"/>
        <v>1.1830000000000001</v>
      </c>
      <c r="W14" s="57">
        <f t="shared" si="0"/>
        <v>11.581</v>
      </c>
      <c r="X14" s="57">
        <f t="shared" si="0"/>
        <v>1.6720000000000002</v>
      </c>
      <c r="Y14" s="57">
        <f t="shared" si="0"/>
        <v>75.48599999999999</v>
      </c>
      <c r="Z14" s="58" t="str">
        <f t="shared" si="0"/>
        <v/>
      </c>
      <c r="AA14" s="59">
        <f>SUM(AA9:AA13)</f>
        <v>314.005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15.59</v>
      </c>
      <c r="O18" s="72">
        <v>15.327999999999999</v>
      </c>
      <c r="P18" s="72">
        <v>14.475000000000001</v>
      </c>
      <c r="Q18" s="72">
        <v>13.472000000000001</v>
      </c>
      <c r="R18" s="72">
        <v>12.903</v>
      </c>
      <c r="S18" s="72">
        <v>12.525</v>
      </c>
      <c r="T18" s="72">
        <v>12.128</v>
      </c>
      <c r="U18" s="72">
        <v>15.04</v>
      </c>
      <c r="V18" s="72">
        <v>15.851999999999999</v>
      </c>
      <c r="W18" s="72">
        <v>12.625</v>
      </c>
      <c r="X18" s="72">
        <v>13.067</v>
      </c>
      <c r="Y18" s="72">
        <v>11.882999999999999</v>
      </c>
      <c r="Z18" s="73"/>
      <c r="AA18" s="74">
        <f>SUM(B18:Z18)</f>
        <v>164.88800000000003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10.275</v>
      </c>
      <c r="O19" s="76">
        <v>9.7189999999999994</v>
      </c>
      <c r="P19" s="76">
        <v>7.952</v>
      </c>
      <c r="Q19" s="76">
        <v>9.6210000000000004</v>
      </c>
      <c r="R19" s="76">
        <v>9.8109999999999999</v>
      </c>
      <c r="S19" s="76">
        <v>10.023</v>
      </c>
      <c r="T19" s="76">
        <v>13.268000000000001</v>
      </c>
      <c r="U19" s="76">
        <v>11.625</v>
      </c>
      <c r="V19" s="76">
        <v>11.944000000000001</v>
      </c>
      <c r="W19" s="76">
        <v>10.378</v>
      </c>
      <c r="X19" s="76">
        <v>9.7889999999999997</v>
      </c>
      <c r="Y19" s="76">
        <v>5.3760000000000003</v>
      </c>
      <c r="Z19" s="73"/>
      <c r="AA19" s="74">
        <f>SUM(B19:Z19)</f>
        <v>119.78100000000001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25.865000000000002</v>
      </c>
      <c r="O22" s="83">
        <f t="shared" si="1"/>
        <v>25.046999999999997</v>
      </c>
      <c r="P22" s="83">
        <f t="shared" si="1"/>
        <v>22.427</v>
      </c>
      <c r="Q22" s="83">
        <f t="shared" si="1"/>
        <v>23.093000000000004</v>
      </c>
      <c r="R22" s="83">
        <f t="shared" si="1"/>
        <v>22.713999999999999</v>
      </c>
      <c r="S22" s="83">
        <f t="shared" si="1"/>
        <v>22.548000000000002</v>
      </c>
      <c r="T22" s="83">
        <f t="shared" si="1"/>
        <v>25.396000000000001</v>
      </c>
      <c r="U22" s="83">
        <f t="shared" si="1"/>
        <v>26.664999999999999</v>
      </c>
      <c r="V22" s="83">
        <f t="shared" si="1"/>
        <v>27.795999999999999</v>
      </c>
      <c r="W22" s="83">
        <f t="shared" si="1"/>
        <v>23.003</v>
      </c>
      <c r="X22" s="83">
        <f t="shared" si="1"/>
        <v>22.856000000000002</v>
      </c>
      <c r="Y22" s="83">
        <f t="shared" si="1"/>
        <v>17.259</v>
      </c>
      <c r="Z22" s="84" t="str">
        <f t="shared" si="1"/>
        <v/>
      </c>
      <c r="AA22" s="85">
        <f>SUM(AA17:AA21)</f>
        <v>284.66900000000004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85.343999999999994</v>
      </c>
      <c r="O26" s="72">
        <v>75.224999999999994</v>
      </c>
      <c r="P26" s="72">
        <v>79.007999999999996</v>
      </c>
      <c r="Q26" s="72">
        <v>77.936999999999998</v>
      </c>
      <c r="R26" s="72">
        <v>23.864999999999998</v>
      </c>
      <c r="S26" s="72">
        <v>22.547999999999998</v>
      </c>
      <c r="T26" s="72">
        <v>25.396000000000001</v>
      </c>
      <c r="U26" s="72">
        <v>28.515000000000001</v>
      </c>
      <c r="V26" s="72">
        <v>28.978999999999999</v>
      </c>
      <c r="W26" s="72">
        <v>34.584000000000003</v>
      </c>
      <c r="X26" s="72">
        <v>24.527999999999999</v>
      </c>
      <c r="Y26" s="72">
        <v>92.745000000000005</v>
      </c>
      <c r="Z26" s="73"/>
      <c r="AA26" s="74">
        <f>SUM(B26:Z26)</f>
        <v>598.67399999999998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85.343999999999994</v>
      </c>
      <c r="O28" s="57">
        <f t="shared" si="2"/>
        <v>75.224999999999994</v>
      </c>
      <c r="P28" s="57">
        <f t="shared" si="2"/>
        <v>79.007999999999996</v>
      </c>
      <c r="Q28" s="57">
        <f t="shared" si="2"/>
        <v>77.936999999999998</v>
      </c>
      <c r="R28" s="57">
        <f t="shared" si="2"/>
        <v>23.864999999999998</v>
      </c>
      <c r="S28" s="57">
        <f t="shared" si="2"/>
        <v>22.547999999999998</v>
      </c>
      <c r="T28" s="57">
        <f t="shared" si="2"/>
        <v>25.396000000000001</v>
      </c>
      <c r="U28" s="57">
        <f t="shared" si="2"/>
        <v>28.515000000000001</v>
      </c>
      <c r="V28" s="57">
        <f t="shared" si="2"/>
        <v>28.978999999999999</v>
      </c>
      <c r="W28" s="57">
        <f t="shared" si="2"/>
        <v>34.584000000000003</v>
      </c>
      <c r="X28" s="57">
        <f t="shared" si="2"/>
        <v>24.527999999999999</v>
      </c>
      <c r="Y28" s="57">
        <f t="shared" si="2"/>
        <v>92.745000000000005</v>
      </c>
      <c r="Z28" s="58" t="str">
        <f t="shared" si="2"/>
        <v/>
      </c>
      <c r="AA28" s="59">
        <f>SUM(AA25:AA27)</f>
        <v>598.67399999999998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85.343999999999994</v>
      </c>
      <c r="O47" s="83">
        <f t="shared" si="8"/>
        <v>75.224999999999994</v>
      </c>
      <c r="P47" s="83">
        <f t="shared" si="8"/>
        <v>79.00800000000001</v>
      </c>
      <c r="Q47" s="83">
        <f t="shared" si="8"/>
        <v>77.937000000000012</v>
      </c>
      <c r="R47" s="83">
        <f t="shared" si="8"/>
        <v>23.864999999999998</v>
      </c>
      <c r="S47" s="83">
        <f t="shared" si="8"/>
        <v>22.548000000000002</v>
      </c>
      <c r="T47" s="83">
        <f t="shared" si="8"/>
        <v>25.396000000000001</v>
      </c>
      <c r="U47" s="83">
        <f t="shared" si="8"/>
        <v>28.515000000000001</v>
      </c>
      <c r="V47" s="83">
        <f t="shared" si="8"/>
        <v>28.978999999999999</v>
      </c>
      <c r="W47" s="83">
        <f t="shared" si="8"/>
        <v>34.584000000000003</v>
      </c>
      <c r="X47" s="83">
        <f t="shared" si="8"/>
        <v>24.528000000000002</v>
      </c>
      <c r="Y47" s="83">
        <f t="shared" si="8"/>
        <v>92.74499999999999</v>
      </c>
      <c r="Z47" s="84" t="str">
        <f t="shared" si="8"/>
        <v/>
      </c>
      <c r="AA47" s="100">
        <f>SUM(B47:Z47)</f>
        <v>598.67399999999998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85.343999999999994</v>
      </c>
      <c r="O4" s="18">
        <v>75.225000000000023</v>
      </c>
      <c r="P4" s="18">
        <v>79.007999999999981</v>
      </c>
      <c r="Q4" s="18">
        <v>77.936999999999983</v>
      </c>
      <c r="R4" s="18">
        <v>23.864999999999998</v>
      </c>
      <c r="S4" s="18">
        <v>22.547999999999998</v>
      </c>
      <c r="T4" s="18">
        <v>25.395999999999997</v>
      </c>
      <c r="U4" s="18">
        <v>28.515000000000001</v>
      </c>
      <c r="V4" s="18">
        <v>28.979000000000003</v>
      </c>
      <c r="W4" s="18">
        <v>34.584000000000003</v>
      </c>
      <c r="X4" s="18">
        <v>24.528000000000002</v>
      </c>
      <c r="Y4" s="18">
        <v>92.745000000000005</v>
      </c>
      <c r="Z4" s="19"/>
      <c r="AA4" s="20">
        <f>SUM(B4:Z4)</f>
        <v>598.67399999999998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110</v>
      </c>
      <c r="P7" s="28">
        <v>108.53</v>
      </c>
      <c r="Q7" s="28">
        <v>110</v>
      </c>
      <c r="R7" s="28">
        <v>129</v>
      </c>
      <c r="S7" s="28">
        <v>142.79</v>
      </c>
      <c r="T7" s="28">
        <v>152.66999999999999</v>
      </c>
      <c r="U7" s="28">
        <v>174.25</v>
      </c>
      <c r="V7" s="28">
        <v>170.21</v>
      </c>
      <c r="W7" s="28">
        <v>141.66999999999999</v>
      </c>
      <c r="X7" s="28">
        <v>146.88999999999999</v>
      </c>
      <c r="Y7" s="28">
        <v>110.4</v>
      </c>
      <c r="Z7" s="29"/>
      <c r="AA7" s="30">
        <v>133.86749999999998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49</v>
      </c>
      <c r="O11" s="47">
        <v>45</v>
      </c>
      <c r="P11" s="47">
        <v>45</v>
      </c>
      <c r="Q11" s="47">
        <v>45</v>
      </c>
      <c r="R11" s="47"/>
      <c r="S11" s="47"/>
      <c r="T11" s="47"/>
      <c r="U11" s="47"/>
      <c r="V11" s="47"/>
      <c r="W11" s="47"/>
      <c r="X11" s="47"/>
      <c r="Y11" s="47">
        <v>67</v>
      </c>
      <c r="Z11" s="48"/>
      <c r="AA11" s="49">
        <f>SUM(B11:Z11)</f>
        <v>251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18.850999999999999</v>
      </c>
      <c r="O13" s="52">
        <v>12.097999999999999</v>
      </c>
      <c r="P13" s="52">
        <v>13.018999999999998</v>
      </c>
      <c r="Q13" s="52">
        <v>15.369</v>
      </c>
      <c r="R13" s="52">
        <v>9.6869999999999994</v>
      </c>
      <c r="S13" s="52">
        <v>7.1389999999999993</v>
      </c>
      <c r="T13" s="52">
        <v>13.940999999999999</v>
      </c>
      <c r="U13" s="52">
        <v>15.782</v>
      </c>
      <c r="V13" s="52">
        <v>19.797000000000001</v>
      </c>
      <c r="W13" s="52">
        <v>25.822000000000003</v>
      </c>
      <c r="X13" s="52">
        <v>18.216999999999999</v>
      </c>
      <c r="Y13" s="52">
        <v>10.346</v>
      </c>
      <c r="Z13" s="53"/>
      <c r="AA13" s="54">
        <f>SUM(B13:Z13)</f>
        <v>180.06799999999998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67.850999999999999</v>
      </c>
      <c r="O14" s="57">
        <f t="shared" si="0"/>
        <v>57.097999999999999</v>
      </c>
      <c r="P14" s="57">
        <f t="shared" si="0"/>
        <v>58.018999999999998</v>
      </c>
      <c r="Q14" s="57">
        <f t="shared" si="0"/>
        <v>60.369</v>
      </c>
      <c r="R14" s="57">
        <f t="shared" si="0"/>
        <v>9.6869999999999994</v>
      </c>
      <c r="S14" s="57">
        <f t="shared" si="0"/>
        <v>7.1389999999999993</v>
      </c>
      <c r="T14" s="57">
        <f t="shared" si="0"/>
        <v>13.940999999999999</v>
      </c>
      <c r="U14" s="57">
        <f t="shared" si="0"/>
        <v>15.782</v>
      </c>
      <c r="V14" s="57">
        <f t="shared" si="0"/>
        <v>19.797000000000001</v>
      </c>
      <c r="W14" s="57">
        <f t="shared" si="0"/>
        <v>25.822000000000003</v>
      </c>
      <c r="X14" s="57">
        <f t="shared" si="0"/>
        <v>18.216999999999999</v>
      </c>
      <c r="Y14" s="57">
        <f t="shared" si="0"/>
        <v>77.346000000000004</v>
      </c>
      <c r="Z14" s="58" t="str">
        <f t="shared" si="0"/>
        <v/>
      </c>
      <c r="AA14" s="59">
        <f>SUM(AA9:AA13)</f>
        <v>431.06799999999998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17.493000000000002</v>
      </c>
      <c r="O19" s="76">
        <v>18.126999999999999</v>
      </c>
      <c r="P19" s="76">
        <v>20.988999999999997</v>
      </c>
      <c r="Q19" s="76">
        <v>17.568000000000001</v>
      </c>
      <c r="R19" s="76">
        <v>14.178000000000001</v>
      </c>
      <c r="S19" s="76">
        <v>15.408999999999999</v>
      </c>
      <c r="T19" s="76">
        <v>11.455000000000002</v>
      </c>
      <c r="U19" s="76">
        <v>12.732999999999999</v>
      </c>
      <c r="V19" s="76">
        <v>9.1820000000000004</v>
      </c>
      <c r="W19" s="76">
        <v>8.7620000000000005</v>
      </c>
      <c r="X19" s="76">
        <v>6.3109999999999999</v>
      </c>
      <c r="Y19" s="76">
        <v>15.398999999999999</v>
      </c>
      <c r="Z19" s="73"/>
      <c r="AA19" s="74">
        <f>SUM(B19:Z19)</f>
        <v>167.60600000000002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17.493000000000002</v>
      </c>
      <c r="O22" s="83">
        <f t="shared" si="1"/>
        <v>18.126999999999999</v>
      </c>
      <c r="P22" s="83">
        <f t="shared" si="1"/>
        <v>20.988999999999997</v>
      </c>
      <c r="Q22" s="83">
        <f t="shared" si="1"/>
        <v>17.568000000000001</v>
      </c>
      <c r="R22" s="83">
        <f t="shared" si="1"/>
        <v>14.178000000000001</v>
      </c>
      <c r="S22" s="83">
        <f t="shared" si="1"/>
        <v>15.408999999999999</v>
      </c>
      <c r="T22" s="83">
        <f t="shared" si="1"/>
        <v>11.455000000000002</v>
      </c>
      <c r="U22" s="83">
        <f t="shared" si="1"/>
        <v>12.732999999999999</v>
      </c>
      <c r="V22" s="83">
        <f t="shared" si="1"/>
        <v>9.1820000000000004</v>
      </c>
      <c r="W22" s="83">
        <f t="shared" si="1"/>
        <v>8.7620000000000005</v>
      </c>
      <c r="X22" s="83">
        <f t="shared" si="1"/>
        <v>6.3109999999999999</v>
      </c>
      <c r="Y22" s="83">
        <f t="shared" si="1"/>
        <v>15.398999999999999</v>
      </c>
      <c r="Z22" s="84">
        <f t="shared" si="1"/>
        <v>0</v>
      </c>
      <c r="AA22" s="85">
        <f t="shared" si="1"/>
        <v>167.60600000000002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85.343999999999994</v>
      </c>
      <c r="O26" s="72">
        <v>75.224999999999994</v>
      </c>
      <c r="P26" s="72">
        <v>79.007999999999996</v>
      </c>
      <c r="Q26" s="72">
        <v>77.936999999999998</v>
      </c>
      <c r="R26" s="72">
        <v>23.864999999999998</v>
      </c>
      <c r="S26" s="72">
        <v>22.547999999999998</v>
      </c>
      <c r="T26" s="72">
        <v>25.396000000000001</v>
      </c>
      <c r="U26" s="72">
        <v>28.515000000000001</v>
      </c>
      <c r="V26" s="72">
        <v>28.978999999999999</v>
      </c>
      <c r="W26" s="72">
        <v>34.584000000000003</v>
      </c>
      <c r="X26" s="72">
        <v>24.527999999999999</v>
      </c>
      <c r="Y26" s="72">
        <v>92.745000000000005</v>
      </c>
      <c r="Z26" s="73"/>
      <c r="AA26" s="74">
        <f>SUM(B26:Z26)</f>
        <v>598.67399999999998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85.343999999999994</v>
      </c>
      <c r="O28" s="57">
        <f t="shared" si="2"/>
        <v>75.224999999999994</v>
      </c>
      <c r="P28" s="57">
        <f t="shared" si="2"/>
        <v>79.007999999999996</v>
      </c>
      <c r="Q28" s="57">
        <f t="shared" si="2"/>
        <v>77.936999999999998</v>
      </c>
      <c r="R28" s="57">
        <f t="shared" si="2"/>
        <v>23.864999999999998</v>
      </c>
      <c r="S28" s="57">
        <f t="shared" si="2"/>
        <v>22.547999999999998</v>
      </c>
      <c r="T28" s="57">
        <f t="shared" si="2"/>
        <v>25.396000000000001</v>
      </c>
      <c r="U28" s="57">
        <f t="shared" si="2"/>
        <v>28.515000000000001</v>
      </c>
      <c r="V28" s="57">
        <f t="shared" si="2"/>
        <v>28.978999999999999</v>
      </c>
      <c r="W28" s="57">
        <f t="shared" si="2"/>
        <v>34.584000000000003</v>
      </c>
      <c r="X28" s="57">
        <f t="shared" si="2"/>
        <v>24.527999999999999</v>
      </c>
      <c r="Y28" s="57">
        <f t="shared" si="2"/>
        <v>92.745000000000005</v>
      </c>
      <c r="Z28" s="58">
        <f t="shared" si="2"/>
        <v>0</v>
      </c>
      <c r="AA28" s="59">
        <f t="shared" si="2"/>
        <v>598.67399999999998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85.343999999999994</v>
      </c>
      <c r="O47" s="83">
        <f t="shared" si="8"/>
        <v>75.224999999999994</v>
      </c>
      <c r="P47" s="83">
        <f t="shared" si="8"/>
        <v>79.007999999999996</v>
      </c>
      <c r="Q47" s="83">
        <f t="shared" si="8"/>
        <v>77.936999999999998</v>
      </c>
      <c r="R47" s="83">
        <f t="shared" si="8"/>
        <v>23.865000000000002</v>
      </c>
      <c r="S47" s="83">
        <f t="shared" si="8"/>
        <v>22.547999999999998</v>
      </c>
      <c r="T47" s="83">
        <f t="shared" si="8"/>
        <v>25.396000000000001</v>
      </c>
      <c r="U47" s="83">
        <f t="shared" si="8"/>
        <v>28.515000000000001</v>
      </c>
      <c r="V47" s="83">
        <f t="shared" si="8"/>
        <v>28.978999999999999</v>
      </c>
      <c r="W47" s="83">
        <f t="shared" si="8"/>
        <v>34.584000000000003</v>
      </c>
      <c r="X47" s="83">
        <f t="shared" si="8"/>
        <v>24.527999999999999</v>
      </c>
      <c r="Y47" s="83">
        <f t="shared" si="8"/>
        <v>92.745000000000005</v>
      </c>
      <c r="Z47" s="84">
        <f t="shared" si="8"/>
        <v>0</v>
      </c>
      <c r="AA47" s="100">
        <f>SUM(B47:Z47)</f>
        <v>598.67399999999998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2021-09-13T08:18:54Z</dcterms:created>
  <dcterms:modified xsi:type="dcterms:W3CDTF">2021-09-13T08:18:55Z</dcterms:modified>
</cp:coreProperties>
</file>