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<sst xmlns="http://schemas.openxmlformats.org/spreadsheetml/2006/main" count="110" uniqueCount="49">
  <si>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12/09/2021 11:24:13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</si>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</sst>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2</c:v>
                </c:pt>
                <c:pt idx="21">
                  <c:v>1.252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12.411999999999999</c:v>
                </c:pt>
                <c:pt idx="13">
                  <c:v>13.143000000000001</c:v>
                </c:pt>
                <c:pt idx="14">
                  <c:v>7</c:v>
                </c:pt>
                <c:pt idx="15">
                  <c:v>7.2610000000000001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10.568</c:v>
                </c:pt>
                <c:pt idx="23">
                  <c:v>9.3159999999999989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190800"/>
        <c:axId val="320191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31.985999999999997</c:v>
                </c:pt>
                <c:pt idx="13">
                  <c:v>32.693999999999996</c:v>
                </c:pt>
                <c:pt idx="14">
                  <c:v>29.858999999999998</c:v>
                </c:pt>
                <c:pt idx="15">
                  <c:v>25.97</c:v>
                </c:pt>
                <c:pt idx="16">
                  <c:v>27.554999999999996</c:v>
                </c:pt>
                <c:pt idx="17">
                  <c:v>28.06</c:v>
                </c:pt>
                <c:pt idx="18">
                  <c:v>37.749000000000002</c:v>
                </c:pt>
                <c:pt idx="19">
                  <c:v>38.905999999999999</c:v>
                </c:pt>
                <c:pt idx="20">
                  <c:v>39.085999999999999</c:v>
                </c:pt>
                <c:pt idx="21">
                  <c:v>36.707999999999998</c:v>
                </c:pt>
                <c:pt idx="22">
                  <c:v>38.544999999999995</c:v>
                </c:pt>
                <c:pt idx="23">
                  <c:v>29.006999999999998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90800"/>
        <c:axId val="320191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95.5</c:v>
                </c:pt>
                <c:pt idx="13">
                  <c:v>87.47</c:v>
                </c:pt>
                <c:pt idx="14">
                  <c:v>86.78</c:v>
                </c:pt>
                <c:pt idx="15">
                  <c:v>95.1</c:v>
                </c:pt>
                <c:pt idx="16">
                  <c:v>100.01</c:v>
                </c:pt>
                <c:pt idx="17">
                  <c:v>104.81</c:v>
                </c:pt>
                <c:pt idx="18">
                  <c:v>117.57</c:v>
                </c:pt>
                <c:pt idx="19">
                  <c:v>144.04</c:v>
                </c:pt>
                <c:pt idx="20">
                  <c:v>137.57</c:v>
                </c:pt>
                <c:pt idx="21">
                  <c:v>129.08000000000001</c:v>
                </c:pt>
                <c:pt idx="22">
                  <c:v>137.04</c:v>
                </c:pt>
                <c:pt idx="23">
                  <c:v>115.41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91976"/>
        <c:axId val="320191584"/>
      </c:lineChart>
      <c:catAx>
        <c:axId val="32019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191192"/>
        <c:crosses val="autoZero"/>
        <c:auto val="1"/>
        <c:lblAlgn val="ctr"/>
        <c:lblOffset val="100"/>
        <c:noMultiLvlLbl val="0"/>
      </c:catAx>
      <c:valAx>
        <c:axId val="32019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190800"/>
        <c:crosses val="autoZero"/>
        <c:crossBetween val="between"/>
      </c:valAx>
      <c:valAx>
        <c:axId val="320191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191976"/>
        <c:crosses val="max"/>
        <c:crossBetween val="between"/>
      </c:valAx>
      <c:catAx>
        <c:axId val="320191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191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3.2519999999999998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101.7</v>
          </cell>
        </row>
        <row r="31">
          <cell r="C31">
            <v>0</v>
          </cell>
        </row>
        <row r="32">
          <cell r="C32">
            <v>92.283000000000001</v>
          </cell>
        </row>
        <row r="33">
          <cell r="C33">
            <v>198.89000000000001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5.2129999999999992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390.91200000000003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95.5</v>
          </cell>
          <cell r="O7">
            <v>87.47</v>
          </cell>
          <cell r="P7">
            <v>86.78</v>
          </cell>
          <cell r="Q7">
            <v>95.1</v>
          </cell>
          <cell r="R7">
            <v>100.01</v>
          </cell>
          <cell r="S7">
            <v>104.81</v>
          </cell>
          <cell r="T7">
            <v>117.57</v>
          </cell>
          <cell r="U7">
            <v>144.04</v>
          </cell>
          <cell r="V7">
            <v>137.57</v>
          </cell>
          <cell r="W7">
            <v>129.08000000000001</v>
          </cell>
          <cell r="X7">
            <v>137.04</v>
          </cell>
          <cell r="Y7">
            <v>115.41</v>
          </cell>
        </row>
        <row r="31">
          <cell r="V31">
            <v>2</v>
          </cell>
          <cell r="W31">
            <v>1.252</v>
          </cell>
        </row>
        <row r="57">
          <cell r="N57">
            <v>12.411999999999999</v>
          </cell>
          <cell r="O57">
            <v>13.143000000000001</v>
          </cell>
          <cell r="P57">
            <v>7</v>
          </cell>
          <cell r="Q57">
            <v>7.2610000000000001</v>
          </cell>
          <cell r="R57">
            <v>7</v>
          </cell>
          <cell r="S57">
            <v>7</v>
          </cell>
          <cell r="T57">
            <v>7</v>
          </cell>
          <cell r="U57">
            <v>7</v>
          </cell>
          <cell r="V57">
            <v>7</v>
          </cell>
          <cell r="W57">
            <v>7</v>
          </cell>
          <cell r="X57">
            <v>10.568</v>
          </cell>
          <cell r="Y57">
            <v>9.3159999999999989</v>
          </cell>
        </row>
        <row r="63">
          <cell r="N63">
            <v>9.1950000000000003</v>
          </cell>
          <cell r="O63">
            <v>9.218</v>
          </cell>
          <cell r="P63">
            <v>11.152000000000001</v>
          </cell>
          <cell r="Q63">
            <v>5.9780000000000006</v>
          </cell>
          <cell r="R63">
            <v>5.8979999999999997</v>
          </cell>
          <cell r="S63">
            <v>5.7610000000000001</v>
          </cell>
          <cell r="T63">
            <v>8.6879999999999988</v>
          </cell>
          <cell r="U63">
            <v>8.5960000000000001</v>
          </cell>
          <cell r="V63">
            <v>7.47</v>
          </cell>
          <cell r="W63">
            <v>7.5929999999999991</v>
          </cell>
          <cell r="X63">
            <v>7.4340000000000002</v>
          </cell>
          <cell r="Y63">
            <v>5.3</v>
          </cell>
        </row>
        <row r="64">
          <cell r="N64">
            <v>10.379</v>
          </cell>
          <cell r="O64">
            <v>10.332999999999998</v>
          </cell>
          <cell r="P64">
            <v>11.707000000000001</v>
          </cell>
          <cell r="Q64">
            <v>12.731</v>
          </cell>
          <cell r="R64">
            <v>14.657</v>
          </cell>
          <cell r="S64">
            <v>15.298999999999999</v>
          </cell>
          <cell r="T64">
            <v>22.061000000000003</v>
          </cell>
          <cell r="U64">
            <v>23.310000000000002</v>
          </cell>
          <cell r="V64">
            <v>22.616000000000003</v>
          </cell>
          <cell r="W64">
            <v>20.863000000000003</v>
          </cell>
          <cell r="X64">
            <v>20.543000000000003</v>
          </cell>
          <cell r="Y64">
            <v>14.391</v>
          </cell>
        </row>
      </sheetData>
      <sheetData sheetId="17">
        <row r="57">
          <cell r="N57">
            <v>29.106999999999999</v>
          </cell>
          <cell r="O57">
            <v>31.170999999999999</v>
          </cell>
          <cell r="P57">
            <v>29.048000000000002</v>
          </cell>
          <cell r="Q57">
            <v>25.97</v>
          </cell>
          <cell r="R57">
            <v>27.554999999999996</v>
          </cell>
          <cell r="S57">
            <v>28.06</v>
          </cell>
          <cell r="T57">
            <v>37.749000000000002</v>
          </cell>
          <cell r="U57">
            <v>38.905999999999999</v>
          </cell>
          <cell r="V57">
            <v>39.085999999999999</v>
          </cell>
          <cell r="W57">
            <v>36.707999999999998</v>
          </cell>
          <cell r="X57">
            <v>38.544999999999995</v>
          </cell>
          <cell r="Y57">
            <v>29.006999999999998</v>
          </cell>
        </row>
        <row r="64">
          <cell r="N64">
            <v>2.8789999999999996</v>
          </cell>
          <cell r="O64">
            <v>1.5230000000000001</v>
          </cell>
          <cell r="P64">
            <v>0.81099999999999994</v>
          </cell>
        </row>
      </sheetData>
      <sheetData sheetId="18">
        <row r="7">
          <cell r="N7">
            <v>95.5</v>
          </cell>
          <cell r="O7">
            <v>87.47</v>
          </cell>
          <cell r="P7">
            <v>86.78</v>
          </cell>
          <cell r="Q7">
            <v>95.1</v>
          </cell>
          <cell r="R7">
            <v>100.01</v>
          </cell>
          <cell r="S7">
            <v>104.81</v>
          </cell>
          <cell r="T7">
            <v>117.57</v>
          </cell>
          <cell r="U7">
            <v>144.04</v>
          </cell>
          <cell r="V7">
            <v>137.57</v>
          </cell>
          <cell r="W7">
            <v>129.08000000000001</v>
          </cell>
          <cell r="X7">
            <v>137.04</v>
          </cell>
          <cell r="Y7">
            <v>115.41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44452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959.92100000000005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31.986000000000001</v>
      </c>
      <c r="O4" s="18">
        <v>32.694000000000003</v>
      </c>
      <c r="P4" s="18">
        <v>29.859000000000002</v>
      </c>
      <c r="Q4" s="18">
        <v>25.97</v>
      </c>
      <c r="R4" s="18">
        <v>27.555000000000003</v>
      </c>
      <c r="S4" s="18">
        <v>28.06</v>
      </c>
      <c r="T4" s="18">
        <v>37.749000000000002</v>
      </c>
      <c r="U4" s="18">
        <v>38.905999999999999</v>
      </c>
      <c r="V4" s="18">
        <v>39.085999999999991</v>
      </c>
      <c r="W4" s="18">
        <v>36.707999999999998</v>
      </c>
      <c r="X4" s="18">
        <v>38.545000000000002</v>
      </c>
      <c r="Y4" s="18">
        <v>29.007000000000005</v>
      </c>
      <c r="Z4" s="19"/>
      <c r="AA4" s="20">
        <f>SUM(B4:Z4)</f>
        <v>396.125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95.5</v>
      </c>
      <c r="O7" s="28">
        <v>87.47</v>
      </c>
      <c r="P7" s="28">
        <v>86.78</v>
      </c>
      <c r="Q7" s="28">
        <v>95.1</v>
      </c>
      <c r="R7" s="28">
        <v>100.01</v>
      </c>
      <c r="S7" s="28">
        <v>104.81</v>
      </c>
      <c r="T7" s="28">
        <v>117.57</v>
      </c>
      <c r="U7" s="28">
        <v>144.04</v>
      </c>
      <c r="V7" s="28">
        <v>137.57</v>
      </c>
      <c r="W7" s="28">
        <v>129.08000000000001</v>
      </c>
      <c r="X7" s="28">
        <v>137.04</v>
      </c>
      <c r="Y7" s="28">
        <v>115.41</v>
      </c>
      <c r="Z7" s="29"/>
      <c r="AA7" s="30">
        <f>IF(SUM(GR_MAINLAND_MCP_SUM_SELL)&lt;&gt;0,AVERAGEIF(GR_MAINLAND_MCP_SUM_SELL,"&lt;&gt;"""),"")</f>
        <v>112.53166666666665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2</v>
      </c>
      <c r="W11" s="47">
        <v>1.252</v>
      </c>
      <c r="X11" s="47"/>
      <c r="Y11" s="47"/>
      <c r="Z11" s="48"/>
      <c r="AA11" s="49">
        <f>SUM(B11:Z11)</f>
        <v>3.2519999999999998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12.411999999999999</v>
      </c>
      <c r="O13" s="52">
        <v>13.143000000000001</v>
      </c>
      <c r="P13" s="52">
        <v>7</v>
      </c>
      <c r="Q13" s="52">
        <v>7.2610000000000001</v>
      </c>
      <c r="R13" s="52">
        <v>7</v>
      </c>
      <c r="S13" s="52">
        <v>7</v>
      </c>
      <c r="T13" s="52">
        <v>7</v>
      </c>
      <c r="U13" s="52">
        <v>7</v>
      </c>
      <c r="V13" s="52">
        <v>7</v>
      </c>
      <c r="W13" s="52">
        <v>7</v>
      </c>
      <c r="X13" s="52">
        <v>10.568</v>
      </c>
      <c r="Y13" s="52">
        <v>9.3159999999999989</v>
      </c>
      <c r="Z13" s="53"/>
      <c r="AA13" s="54">
        <f>SUM(B13:Z13)</f>
        <v>101.7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12.411999999999999</v>
      </c>
      <c r="O14" s="57">
        <f t="shared" si="0"/>
        <v>13.143000000000001</v>
      </c>
      <c r="P14" s="57">
        <f t="shared" si="0"/>
        <v>7</v>
      </c>
      <c r="Q14" s="57">
        <f t="shared" si="0"/>
        <v>7.2610000000000001</v>
      </c>
      <c r="R14" s="57">
        <f t="shared" si="0"/>
        <v>7</v>
      </c>
      <c r="S14" s="57">
        <f t="shared" si="0"/>
        <v>7</v>
      </c>
      <c r="T14" s="57">
        <f t="shared" si="0"/>
        <v>7</v>
      </c>
      <c r="U14" s="57">
        <f t="shared" si="0"/>
        <v>7</v>
      </c>
      <c r="V14" s="57">
        <f t="shared" si="0"/>
        <v>9</v>
      </c>
      <c r="W14" s="57">
        <f t="shared" si="0"/>
        <v>8.2520000000000007</v>
      </c>
      <c r="X14" s="57">
        <f t="shared" si="0"/>
        <v>10.568</v>
      </c>
      <c r="Y14" s="57">
        <f t="shared" si="0"/>
        <v>9.3159999999999989</v>
      </c>
      <c r="Z14" s="58" t="str">
        <f t="shared" si="0"/>
        <v/>
      </c>
      <c r="AA14" s="59">
        <f>SUM(AA9:AA13)</f>
        <v>104.952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9.1950000000000003</v>
      </c>
      <c r="O18" s="72">
        <v>9.218</v>
      </c>
      <c r="P18" s="72">
        <v>11.152000000000001</v>
      </c>
      <c r="Q18" s="72">
        <v>5.9780000000000006</v>
      </c>
      <c r="R18" s="72">
        <v>5.8979999999999997</v>
      </c>
      <c r="S18" s="72">
        <v>5.7610000000000001</v>
      </c>
      <c r="T18" s="72">
        <v>8.6879999999999988</v>
      </c>
      <c r="U18" s="72">
        <v>8.5960000000000001</v>
      </c>
      <c r="V18" s="72">
        <v>7.47</v>
      </c>
      <c r="W18" s="72">
        <v>7.5929999999999991</v>
      </c>
      <c r="X18" s="72">
        <v>7.4340000000000002</v>
      </c>
      <c r="Y18" s="72">
        <v>5.3</v>
      </c>
      <c r="Z18" s="73"/>
      <c r="AA18" s="74">
        <f>SUM(B18:Z18)</f>
        <v>92.283000000000001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10.379</v>
      </c>
      <c r="O19" s="76">
        <v>10.332999999999998</v>
      </c>
      <c r="P19" s="76">
        <v>11.707000000000001</v>
      </c>
      <c r="Q19" s="76">
        <v>12.731</v>
      </c>
      <c r="R19" s="76">
        <v>14.657</v>
      </c>
      <c r="S19" s="76">
        <v>15.298999999999999</v>
      </c>
      <c r="T19" s="76">
        <v>22.061000000000003</v>
      </c>
      <c r="U19" s="76">
        <v>23.310000000000002</v>
      </c>
      <c r="V19" s="76">
        <v>22.616000000000003</v>
      </c>
      <c r="W19" s="76">
        <v>20.863000000000003</v>
      </c>
      <c r="X19" s="76">
        <v>20.543000000000003</v>
      </c>
      <c r="Y19" s="76">
        <v>14.391</v>
      </c>
      <c r="Z19" s="73"/>
      <c r="AA19" s="74">
        <f>SUM(B19:Z19)</f>
        <v>198.89000000000001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19.573999999999998</v>
      </c>
      <c r="O22" s="83">
        <f t="shared" si="1"/>
        <v>19.550999999999998</v>
      </c>
      <c r="P22" s="83">
        <f t="shared" si="1"/>
        <v>22.859000000000002</v>
      </c>
      <c r="Q22" s="83">
        <f t="shared" si="1"/>
        <v>18.709</v>
      </c>
      <c r="R22" s="83">
        <f t="shared" si="1"/>
        <v>20.555</v>
      </c>
      <c r="S22" s="83">
        <f t="shared" si="1"/>
        <v>21.06</v>
      </c>
      <c r="T22" s="83">
        <f t="shared" si="1"/>
        <v>30.749000000000002</v>
      </c>
      <c r="U22" s="83">
        <f t="shared" si="1"/>
        <v>31.906000000000002</v>
      </c>
      <c r="V22" s="83">
        <f t="shared" si="1"/>
        <v>30.086000000000002</v>
      </c>
      <c r="W22" s="83">
        <f t="shared" si="1"/>
        <v>28.456000000000003</v>
      </c>
      <c r="X22" s="83">
        <f t="shared" si="1"/>
        <v>27.977000000000004</v>
      </c>
      <c r="Y22" s="83">
        <f t="shared" si="1"/>
        <v>19.690999999999999</v>
      </c>
      <c r="Z22" s="84" t="str">
        <f t="shared" si="1"/>
        <v/>
      </c>
      <c r="AA22" s="85">
        <f>SUM(AA17:AA21)</f>
        <v>291.173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31.986000000000001</v>
      </c>
      <c r="O26" s="72">
        <v>32.694000000000003</v>
      </c>
      <c r="P26" s="72">
        <v>29.859000000000002</v>
      </c>
      <c r="Q26" s="72">
        <v>25.97</v>
      </c>
      <c r="R26" s="72">
        <v>27.555</v>
      </c>
      <c r="S26" s="72">
        <v>28.06</v>
      </c>
      <c r="T26" s="72">
        <v>37.749000000000002</v>
      </c>
      <c r="U26" s="72">
        <v>38.905999999999999</v>
      </c>
      <c r="V26" s="72">
        <v>39.085999999999999</v>
      </c>
      <c r="W26" s="72">
        <v>36.707999999999998</v>
      </c>
      <c r="X26" s="72">
        <v>38.545000000000002</v>
      </c>
      <c r="Y26" s="72">
        <v>29.007000000000001</v>
      </c>
      <c r="Z26" s="73"/>
      <c r="AA26" s="74">
        <f>SUM(B26:Z26)</f>
        <v>396.125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31.986000000000001</v>
      </c>
      <c r="O28" s="57">
        <f t="shared" si="2"/>
        <v>32.694000000000003</v>
      </c>
      <c r="P28" s="57">
        <f t="shared" si="2"/>
        <v>29.859000000000002</v>
      </c>
      <c r="Q28" s="57">
        <f t="shared" si="2"/>
        <v>25.97</v>
      </c>
      <c r="R28" s="57">
        <f t="shared" si="2"/>
        <v>27.555</v>
      </c>
      <c r="S28" s="57">
        <f t="shared" si="2"/>
        <v>28.06</v>
      </c>
      <c r="T28" s="57">
        <f t="shared" si="2"/>
        <v>37.749000000000002</v>
      </c>
      <c r="U28" s="57">
        <f t="shared" si="2"/>
        <v>38.905999999999999</v>
      </c>
      <c r="V28" s="57">
        <f t="shared" si="2"/>
        <v>39.085999999999999</v>
      </c>
      <c r="W28" s="57">
        <f t="shared" si="2"/>
        <v>36.707999999999998</v>
      </c>
      <c r="X28" s="57">
        <f t="shared" si="2"/>
        <v>38.545000000000002</v>
      </c>
      <c r="Y28" s="57">
        <f t="shared" si="2"/>
        <v>29.007000000000001</v>
      </c>
      <c r="Z28" s="58" t="str">
        <f t="shared" si="2"/>
        <v/>
      </c>
      <c r="AA28" s="59">
        <f>SUM(AA25:AA27)</f>
        <v>396.125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31.985999999999997</v>
      </c>
      <c r="O47" s="83">
        <f t="shared" si="8"/>
        <v>32.694000000000003</v>
      </c>
      <c r="P47" s="83">
        <f t="shared" si="8"/>
        <v>29.859000000000002</v>
      </c>
      <c r="Q47" s="83">
        <f t="shared" si="8"/>
        <v>25.97</v>
      </c>
      <c r="R47" s="83">
        <f t="shared" si="8"/>
        <v>27.555</v>
      </c>
      <c r="S47" s="83">
        <f t="shared" si="8"/>
        <v>28.06</v>
      </c>
      <c r="T47" s="83">
        <f t="shared" si="8"/>
        <v>37.749000000000002</v>
      </c>
      <c r="U47" s="83">
        <f t="shared" si="8"/>
        <v>38.906000000000006</v>
      </c>
      <c r="V47" s="83">
        <f t="shared" si="8"/>
        <v>39.085999999999999</v>
      </c>
      <c r="W47" s="83">
        <f t="shared" si="8"/>
        <v>36.708000000000006</v>
      </c>
      <c r="X47" s="83">
        <f t="shared" si="8"/>
        <v>38.545000000000002</v>
      </c>
      <c r="Y47" s="83">
        <f t="shared" si="8"/>
        <v>29.006999999999998</v>
      </c>
      <c r="Z47" s="84" t="str">
        <f t="shared" si="8"/>
        <v/>
      </c>
      <c r="AA47" s="100">
        <f>SUM(B47:Z47)</f>
        <v>396.12500000000006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31.985999999999997</v>
      </c>
      <c r="O4" s="18">
        <v>32.693999999999996</v>
      </c>
      <c r="P4" s="18">
        <v>29.858999999999998</v>
      </c>
      <c r="Q4" s="18">
        <v>25.97</v>
      </c>
      <c r="R4" s="18">
        <v>27.554999999999996</v>
      </c>
      <c r="S4" s="18">
        <v>28.06</v>
      </c>
      <c r="T4" s="18">
        <v>37.749000000000002</v>
      </c>
      <c r="U4" s="18">
        <v>38.905999999999999</v>
      </c>
      <c r="V4" s="18">
        <v>39.085999999999999</v>
      </c>
      <c r="W4" s="18">
        <v>36.707999999999998</v>
      </c>
      <c r="X4" s="18">
        <v>38.544999999999995</v>
      </c>
      <c r="Y4" s="18">
        <v>29.006999999999998</v>
      </c>
      <c r="Z4" s="19"/>
      <c r="AA4" s="20">
        <f>SUM(B4:Z4)</f>
        <v>396.125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95.5</v>
      </c>
      <c r="O7" s="28">
        <v>87.47</v>
      </c>
      <c r="P7" s="28">
        <v>86.78</v>
      </c>
      <c r="Q7" s="28">
        <v>95.1</v>
      </c>
      <c r="R7" s="28">
        <v>100.01</v>
      </c>
      <c r="S7" s="28">
        <v>104.81</v>
      </c>
      <c r="T7" s="28">
        <v>117.57</v>
      </c>
      <c r="U7" s="28">
        <v>144.04</v>
      </c>
      <c r="V7" s="28">
        <v>137.57</v>
      </c>
      <c r="W7" s="28">
        <v>129.08000000000001</v>
      </c>
      <c r="X7" s="28">
        <v>137.04</v>
      </c>
      <c r="Y7" s="28">
        <v>115.41</v>
      </c>
      <c r="Z7" s="29"/>
      <c r="AA7" s="30">
        <v>112.53166666666665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29.106999999999999</v>
      </c>
      <c r="O13" s="52">
        <v>31.170999999999999</v>
      </c>
      <c r="P13" s="52">
        <v>29.048000000000002</v>
      </c>
      <c r="Q13" s="52">
        <v>25.97</v>
      </c>
      <c r="R13" s="52">
        <v>27.554999999999996</v>
      </c>
      <c r="S13" s="52">
        <v>28.06</v>
      </c>
      <c r="T13" s="52">
        <v>37.749000000000002</v>
      </c>
      <c r="U13" s="52">
        <v>38.905999999999999</v>
      </c>
      <c r="V13" s="52">
        <v>39.085999999999999</v>
      </c>
      <c r="W13" s="52">
        <v>36.707999999999998</v>
      </c>
      <c r="X13" s="52">
        <v>38.544999999999995</v>
      </c>
      <c r="Y13" s="52">
        <v>29.006999999999998</v>
      </c>
      <c r="Z13" s="53"/>
      <c r="AA13" s="54">
        <f>SUM(B13:Z13)</f>
        <v>390.91200000000003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29.106999999999999</v>
      </c>
      <c r="O14" s="57">
        <f t="shared" si="0"/>
        <v>31.170999999999999</v>
      </c>
      <c r="P14" s="57">
        <f t="shared" si="0"/>
        <v>29.048000000000002</v>
      </c>
      <c r="Q14" s="57">
        <f t="shared" si="0"/>
        <v>25.97</v>
      </c>
      <c r="R14" s="57">
        <f t="shared" si="0"/>
        <v>27.554999999999996</v>
      </c>
      <c r="S14" s="57">
        <f t="shared" si="0"/>
        <v>28.06</v>
      </c>
      <c r="T14" s="57">
        <f t="shared" si="0"/>
        <v>37.749000000000002</v>
      </c>
      <c r="U14" s="57">
        <f t="shared" si="0"/>
        <v>38.905999999999999</v>
      </c>
      <c r="V14" s="57">
        <f t="shared" si="0"/>
        <v>39.085999999999999</v>
      </c>
      <c r="W14" s="57">
        <f t="shared" si="0"/>
        <v>36.707999999999998</v>
      </c>
      <c r="X14" s="57">
        <f t="shared" si="0"/>
        <v>38.544999999999995</v>
      </c>
      <c r="Y14" s="57">
        <f t="shared" si="0"/>
        <v>29.006999999999998</v>
      </c>
      <c r="Z14" s="58" t="str">
        <f t="shared" si="0"/>
        <v/>
      </c>
      <c r="AA14" s="59">
        <f>SUM(AA9:AA13)</f>
        <v>390.91200000000003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2.8789999999999996</v>
      </c>
      <c r="O19" s="76">
        <v>1.5230000000000001</v>
      </c>
      <c r="P19" s="76">
        <v>0.81099999999999994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5.2129999999999992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2.8789999999999996</v>
      </c>
      <c r="O22" s="83">
        <f t="shared" si="1"/>
        <v>1.5230000000000001</v>
      </c>
      <c r="P22" s="83">
        <f t="shared" si="1"/>
        <v>0.81099999999999994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5.2129999999999992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31.986000000000001</v>
      </c>
      <c r="O26" s="72">
        <v>32.694000000000003</v>
      </c>
      <c r="P26" s="72">
        <v>29.859000000000002</v>
      </c>
      <c r="Q26" s="72">
        <v>25.97</v>
      </c>
      <c r="R26" s="72">
        <v>27.555</v>
      </c>
      <c r="S26" s="72">
        <v>28.06</v>
      </c>
      <c r="T26" s="72">
        <v>37.749000000000002</v>
      </c>
      <c r="U26" s="72">
        <v>38.905999999999999</v>
      </c>
      <c r="V26" s="72">
        <v>39.085999999999999</v>
      </c>
      <c r="W26" s="72">
        <v>36.707999999999998</v>
      </c>
      <c r="X26" s="72">
        <v>38.545000000000002</v>
      </c>
      <c r="Y26" s="72">
        <v>29.007000000000001</v>
      </c>
      <c r="Z26" s="73"/>
      <c r="AA26" s="74">
        <f>SUM(B26:Z26)</f>
        <v>396.125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31.986000000000001</v>
      </c>
      <c r="O28" s="57">
        <f t="shared" si="2"/>
        <v>32.694000000000003</v>
      </c>
      <c r="P28" s="57">
        <f t="shared" si="2"/>
        <v>29.859000000000002</v>
      </c>
      <c r="Q28" s="57">
        <f t="shared" si="2"/>
        <v>25.97</v>
      </c>
      <c r="R28" s="57">
        <f t="shared" si="2"/>
        <v>27.555</v>
      </c>
      <c r="S28" s="57">
        <f t="shared" si="2"/>
        <v>28.06</v>
      </c>
      <c r="T28" s="57">
        <f t="shared" si="2"/>
        <v>37.749000000000002</v>
      </c>
      <c r="U28" s="57">
        <f t="shared" si="2"/>
        <v>38.905999999999999</v>
      </c>
      <c r="V28" s="57">
        <f t="shared" si="2"/>
        <v>39.085999999999999</v>
      </c>
      <c r="W28" s="57">
        <f t="shared" si="2"/>
        <v>36.707999999999998</v>
      </c>
      <c r="X28" s="57">
        <f t="shared" si="2"/>
        <v>38.545000000000002</v>
      </c>
      <c r="Y28" s="57">
        <f t="shared" si="2"/>
        <v>29.007000000000001</v>
      </c>
      <c r="Z28" s="58">
        <f t="shared" si="2"/>
        <v>0</v>
      </c>
      <c r="AA28" s="59">
        <f t="shared" si="2"/>
        <v>396.125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31.985999999999997</v>
      </c>
      <c r="O47" s="83">
        <f t="shared" si="8"/>
        <v>32.694000000000003</v>
      </c>
      <c r="P47" s="83">
        <f t="shared" si="8"/>
        <v>29.859000000000002</v>
      </c>
      <c r="Q47" s="83">
        <f t="shared" si="8"/>
        <v>25.97</v>
      </c>
      <c r="R47" s="83">
        <f t="shared" si="8"/>
        <v>27.554999999999996</v>
      </c>
      <c r="S47" s="83">
        <f t="shared" si="8"/>
        <v>28.06</v>
      </c>
      <c r="T47" s="83">
        <f t="shared" si="8"/>
        <v>37.749000000000002</v>
      </c>
      <c r="U47" s="83">
        <f t="shared" si="8"/>
        <v>38.905999999999999</v>
      </c>
      <c r="V47" s="83">
        <f t="shared" si="8"/>
        <v>39.085999999999999</v>
      </c>
      <c r="W47" s="83">
        <f t="shared" si="8"/>
        <v>36.707999999999998</v>
      </c>
      <c r="X47" s="83">
        <f t="shared" si="8"/>
        <v>38.544999999999995</v>
      </c>
      <c r="Y47" s="83">
        <f t="shared" si="8"/>
        <v>29.006999999999998</v>
      </c>
      <c r="Z47" s="84">
        <f t="shared" si="8"/>
        <v>0</v>
      </c>
      <c r="AA47" s="100">
        <f>SUM(B47:Z47)</f>
        <v>396.125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2021-09-12T08:24:13Z</dcterms:created>
  <dcterms:modified xsi:type="dcterms:W3CDTF">2021-09-12T08:24:14Z</dcterms:modified>
</cp:coreProperties>
</file>