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<sst xmlns="http://schemas.openxmlformats.org/spreadsheetml/2006/main" count="110" uniqueCount="49">
  <si>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11/09/2021 11:19:06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</si>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</sst>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9">
                  <c:v>1.25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0.01</c:v>
                </c:pt>
                <c:pt idx="17">
                  <c:v>0.01</c:v>
                </c:pt>
                <c:pt idx="18">
                  <c:v>0.01</c:v>
                </c:pt>
                <c:pt idx="19">
                  <c:v>0.01</c:v>
                </c:pt>
                <c:pt idx="20">
                  <c:v>0.01</c:v>
                </c:pt>
                <c:pt idx="21">
                  <c:v>0.27300000000000002</c:v>
                </c:pt>
                <c:pt idx="22">
                  <c:v>0.01</c:v>
                </c:pt>
                <c:pt idx="23">
                  <c:v>0.214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76871384"/>
        <c:axId val="37687177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33.397999999999996</c:v>
                </c:pt>
                <c:pt idx="13">
                  <c:v>32.050000000000004</c:v>
                </c:pt>
                <c:pt idx="14">
                  <c:v>31.943999999999996</c:v>
                </c:pt>
                <c:pt idx="15">
                  <c:v>30.950000000000006</c:v>
                </c:pt>
                <c:pt idx="16">
                  <c:v>28.878</c:v>
                </c:pt>
                <c:pt idx="17">
                  <c:v>29.584000000000003</c:v>
                </c:pt>
                <c:pt idx="18">
                  <c:v>29.366999999999997</c:v>
                </c:pt>
                <c:pt idx="19">
                  <c:v>26.173000000000005</c:v>
                </c:pt>
                <c:pt idx="20">
                  <c:v>24.703000000000003</c:v>
                </c:pt>
                <c:pt idx="21">
                  <c:v>24.593</c:v>
                </c:pt>
                <c:pt idx="22">
                  <c:v>23.391999999999999</c:v>
                </c:pt>
                <c:pt idx="23">
                  <c:v>19.086999999999996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871384"/>
        <c:axId val="37687177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101.43</c:v>
                </c:pt>
                <c:pt idx="13">
                  <c:v>97.58</c:v>
                </c:pt>
                <c:pt idx="14">
                  <c:v>98.34</c:v>
                </c:pt>
                <c:pt idx="15">
                  <c:v>101.06</c:v>
                </c:pt>
                <c:pt idx="16">
                  <c:v>110.17</c:v>
                </c:pt>
                <c:pt idx="17">
                  <c:v>112.16</c:v>
                </c:pt>
                <c:pt idx="18">
                  <c:v>126.18</c:v>
                </c:pt>
                <c:pt idx="19">
                  <c:v>149.5</c:v>
                </c:pt>
                <c:pt idx="20">
                  <c:v>145.88</c:v>
                </c:pt>
                <c:pt idx="21">
                  <c:v>128.37</c:v>
                </c:pt>
                <c:pt idx="22">
                  <c:v>114.96</c:v>
                </c:pt>
                <c:pt idx="23">
                  <c:v>116.72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6872560"/>
        <c:axId val="376872168"/>
      </c:lineChart>
      <c:catAx>
        <c:axId val="376871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871776"/>
        <c:crosses val="autoZero"/>
        <c:auto val="1"/>
        <c:lblAlgn val="ctr"/>
        <c:lblOffset val="100"/>
        <c:noMultiLvlLbl val="0"/>
      </c:catAx>
      <c:valAx>
        <c:axId val="376871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871384"/>
        <c:crosses val="autoZero"/>
        <c:crossBetween val="between"/>
      </c:valAx>
      <c:valAx>
        <c:axId val="37687216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76872560"/>
        <c:crosses val="max"/>
        <c:crossBetween val="between"/>
      </c:valAx>
      <c:catAx>
        <c:axId val="376872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76872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44450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1.25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4.5469999999999988</v>
          </cell>
        </row>
        <row r="31">
          <cell r="C31">
            <v>0</v>
          </cell>
        </row>
        <row r="32">
          <cell r="C32">
            <v>178.20400000000004</v>
          </cell>
        </row>
        <row r="33">
          <cell r="C33">
            <v>150.11799999999999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16.437000000000001</v>
          </cell>
        </row>
        <row r="40">
          <cell r="C40">
            <v>54.828000000000003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262.85399999999998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101.43</v>
          </cell>
          <cell r="O7">
            <v>97.58</v>
          </cell>
          <cell r="P7">
            <v>98.34</v>
          </cell>
          <cell r="Q7">
            <v>101.06</v>
          </cell>
          <cell r="R7">
            <v>110.17</v>
          </cell>
          <cell r="S7">
            <v>112.16</v>
          </cell>
          <cell r="T7">
            <v>126.18</v>
          </cell>
          <cell r="U7">
            <v>149.5</v>
          </cell>
          <cell r="V7">
            <v>145.88</v>
          </cell>
          <cell r="W7">
            <v>128.37</v>
          </cell>
          <cell r="X7">
            <v>114.96</v>
          </cell>
          <cell r="Y7">
            <v>116.72</v>
          </cell>
        </row>
        <row r="35">
          <cell r="U35">
            <v>1.25</v>
          </cell>
        </row>
        <row r="57">
          <cell r="N57">
            <v>1</v>
          </cell>
          <cell r="O57">
            <v>1</v>
          </cell>
          <cell r="P57">
            <v>1</v>
          </cell>
          <cell r="Q57">
            <v>1</v>
          </cell>
          <cell r="R57">
            <v>0.01</v>
          </cell>
          <cell r="S57">
            <v>0.01</v>
          </cell>
          <cell r="T57">
            <v>0.01</v>
          </cell>
          <cell r="U57">
            <v>0.01</v>
          </cell>
          <cell r="V57">
            <v>0.01</v>
          </cell>
          <cell r="W57">
            <v>0.27300000000000002</v>
          </cell>
          <cell r="X57">
            <v>0.01</v>
          </cell>
          <cell r="Y57">
            <v>0.214</v>
          </cell>
        </row>
        <row r="63">
          <cell r="N63">
            <v>18.39</v>
          </cell>
          <cell r="O63">
            <v>17.541</v>
          </cell>
          <cell r="P63">
            <v>16.920000000000002</v>
          </cell>
          <cell r="Q63">
            <v>16.364999999999998</v>
          </cell>
          <cell r="R63">
            <v>16.245000000000001</v>
          </cell>
          <cell r="S63">
            <v>15.962</v>
          </cell>
          <cell r="T63">
            <v>15.416</v>
          </cell>
          <cell r="U63">
            <v>14.335000000000001</v>
          </cell>
          <cell r="V63">
            <v>13.003</v>
          </cell>
          <cell r="W63">
            <v>11.978</v>
          </cell>
          <cell r="X63">
            <v>11.186</v>
          </cell>
          <cell r="Y63">
            <v>10.863</v>
          </cell>
        </row>
        <row r="64">
          <cell r="N64">
            <v>14.007999999999999</v>
          </cell>
          <cell r="O64">
            <v>13.509</v>
          </cell>
          <cell r="P64">
            <v>14.023999999999999</v>
          </cell>
          <cell r="Q64">
            <v>13.585000000000001</v>
          </cell>
          <cell r="R64">
            <v>12.622999999999999</v>
          </cell>
          <cell r="S64">
            <v>13.612</v>
          </cell>
          <cell r="T64">
            <v>13.941000000000001</v>
          </cell>
          <cell r="U64">
            <v>10.577999999999999</v>
          </cell>
          <cell r="V64">
            <v>11.69</v>
          </cell>
          <cell r="W64">
            <v>12.342000000000001</v>
          </cell>
          <cell r="X64">
            <v>12.196</v>
          </cell>
          <cell r="Y64">
            <v>8.01</v>
          </cell>
        </row>
      </sheetData>
      <sheetData sheetId="17">
        <row r="57">
          <cell r="N57">
            <v>29.838999999999999</v>
          </cell>
          <cell r="O57">
            <v>26.576000000000001</v>
          </cell>
          <cell r="P57">
            <v>27.265000000000001</v>
          </cell>
          <cell r="Q57">
            <v>28.247999999999998</v>
          </cell>
          <cell r="R57">
            <v>25.739000000000001</v>
          </cell>
          <cell r="S57">
            <v>26.693999999999999</v>
          </cell>
          <cell r="T57">
            <v>24.244999999999997</v>
          </cell>
          <cell r="U57">
            <v>13.872000000000002</v>
          </cell>
          <cell r="V57">
            <v>14.480999999999998</v>
          </cell>
          <cell r="W57">
            <v>17.509</v>
          </cell>
          <cell r="X57">
            <v>19.216999999999999</v>
          </cell>
          <cell r="Y57">
            <v>9.1690000000000005</v>
          </cell>
        </row>
        <row r="63">
          <cell r="N63">
            <v>0.95099999999999996</v>
          </cell>
          <cell r="O63">
            <v>3.2520000000000002</v>
          </cell>
          <cell r="P63">
            <v>3.3120000000000003</v>
          </cell>
          <cell r="Q63">
            <v>1.034</v>
          </cell>
          <cell r="R63">
            <v>1.0620000000000001</v>
          </cell>
          <cell r="S63">
            <v>1.0289999999999999</v>
          </cell>
          <cell r="T63">
            <v>1.1200000000000001</v>
          </cell>
          <cell r="U63">
            <v>1.0389999999999999</v>
          </cell>
          <cell r="V63">
            <v>0.95499999999999996</v>
          </cell>
          <cell r="W63">
            <v>0.877</v>
          </cell>
          <cell r="X63">
            <v>0.92100000000000004</v>
          </cell>
          <cell r="Y63">
            <v>0.88500000000000001</v>
          </cell>
        </row>
        <row r="64">
          <cell r="N64">
            <v>2.6080000000000001</v>
          </cell>
          <cell r="O64">
            <v>2.222</v>
          </cell>
          <cell r="P64">
            <v>1.367</v>
          </cell>
          <cell r="Q64">
            <v>1.6680000000000001</v>
          </cell>
          <cell r="R64">
            <v>2.077</v>
          </cell>
          <cell r="S64">
            <v>1.8609999999999998</v>
          </cell>
          <cell r="T64">
            <v>4.0019999999999998</v>
          </cell>
          <cell r="U64">
            <v>11.262</v>
          </cell>
          <cell r="V64">
            <v>9.2669999999999995</v>
          </cell>
          <cell r="W64">
            <v>6.2070000000000007</v>
          </cell>
          <cell r="X64">
            <v>3.2539999999999996</v>
          </cell>
          <cell r="Y64">
            <v>9.0329999999999995</v>
          </cell>
        </row>
      </sheetData>
      <sheetData sheetId="18">
        <row r="7">
          <cell r="N7">
            <v>101.43</v>
          </cell>
          <cell r="O7">
            <v>97.58</v>
          </cell>
          <cell r="P7">
            <v>98.34</v>
          </cell>
          <cell r="Q7">
            <v>101.06</v>
          </cell>
          <cell r="R7">
            <v>110.17</v>
          </cell>
          <cell r="S7">
            <v>112.16</v>
          </cell>
          <cell r="T7">
            <v>126.18</v>
          </cell>
          <cell r="U7">
            <v>149.5</v>
          </cell>
          <cell r="V7">
            <v>145.88</v>
          </cell>
          <cell r="W7">
            <v>128.37</v>
          </cell>
          <cell r="X7">
            <v>114.96</v>
          </cell>
          <cell r="Y7">
            <v>116.72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EPA_THESS</v>
          </cell>
        </row>
        <row r="24">
          <cell r="A24" t="str">
            <v>EUNICE_AGG</v>
          </cell>
        </row>
        <row r="25">
          <cell r="A25" t="str">
            <v>FORENA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VOLTON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44451</v>
          </cell>
        </row>
      </sheetData>
      <sheetData sheetId="35">
        <row r="3">
          <cell r="B3">
            <v>44438</v>
          </cell>
        </row>
        <row r="4">
          <cell r="B4">
            <v>44438</v>
          </cell>
        </row>
        <row r="5">
          <cell r="B5">
            <v>44438</v>
          </cell>
        </row>
        <row r="6">
          <cell r="B6">
            <v>44438</v>
          </cell>
        </row>
        <row r="7">
          <cell r="B7">
            <v>44438</v>
          </cell>
        </row>
        <row r="8">
          <cell r="B8">
            <v>44438</v>
          </cell>
        </row>
        <row r="9">
          <cell r="B9">
            <v>44438</v>
          </cell>
        </row>
        <row r="10">
          <cell r="B10">
            <v>44438</v>
          </cell>
        </row>
        <row r="11">
          <cell r="B11">
            <v>44438</v>
          </cell>
        </row>
        <row r="12">
          <cell r="B12">
            <v>44438</v>
          </cell>
        </row>
        <row r="13">
          <cell r="B13">
            <v>44438</v>
          </cell>
        </row>
        <row r="14">
          <cell r="B14">
            <v>44438</v>
          </cell>
        </row>
        <row r="15">
          <cell r="B15">
            <v>44438</v>
          </cell>
        </row>
        <row r="16">
          <cell r="B16">
            <v>44438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961.42079999999999</v>
          </cell>
          <cell r="J12">
            <v>961.42100000000005</v>
          </cell>
          <cell r="K12">
            <v>959.92100000000005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191.38419999999999</v>
          </cell>
          <cell r="J13">
            <v>191.38399999999999</v>
          </cell>
          <cell r="K13">
            <v>191.38399999999999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16.571300000000001</v>
          </cell>
          <cell r="J15">
            <v>16.571000000000002</v>
          </cell>
          <cell r="K15">
            <v>16.571000000000002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18.248999999999999</v>
          </cell>
          <cell r="J16">
            <v>18.248999999999999</v>
          </cell>
          <cell r="K16">
            <v>18.248999999999999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17.991299999999999</v>
          </cell>
          <cell r="J20">
            <v>17.991</v>
          </cell>
          <cell r="K20">
            <v>17.991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38.722499999999997</v>
          </cell>
          <cell r="J22">
            <v>38.722000000000001</v>
          </cell>
          <cell r="K22">
            <v>38.722000000000001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102.4007</v>
          </cell>
          <cell r="J23">
            <v>102.401</v>
          </cell>
          <cell r="K23">
            <v>102.401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169.99629999999999</v>
          </cell>
          <cell r="J25">
            <v>169.99600000000001</v>
          </cell>
          <cell r="K25">
            <v>169.99600000000001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280.28960000000001</v>
          </cell>
          <cell r="J27">
            <v>280.29000000000002</v>
          </cell>
          <cell r="K27">
            <v>280.29000000000002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229.2</v>
          </cell>
          <cell r="J29">
            <v>229.2</v>
          </cell>
          <cell r="K29">
            <v>229.2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35.569099999999999</v>
          </cell>
          <cell r="J31">
            <v>35.569000000000003</v>
          </cell>
          <cell r="K31">
            <v>35.569000000000003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44452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NO</v>
          </cell>
          <cell r="I7" t="str">
            <v>NO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SUP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NO</v>
          </cell>
          <cell r="I36" t="str">
            <v>NO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33.397999999999996</v>
      </c>
      <c r="O4" s="18">
        <v>32.049999999999997</v>
      </c>
      <c r="P4" s="18">
        <v>31.944000000000003</v>
      </c>
      <c r="Q4" s="18">
        <v>30.95</v>
      </c>
      <c r="R4" s="18">
        <v>28.878000000000004</v>
      </c>
      <c r="S4" s="18">
        <v>29.584</v>
      </c>
      <c r="T4" s="18">
        <v>29.367000000000001</v>
      </c>
      <c r="U4" s="18">
        <v>26.173000000000002</v>
      </c>
      <c r="V4" s="18">
        <v>24.702999999999999</v>
      </c>
      <c r="W4" s="18">
        <v>24.593</v>
      </c>
      <c r="X4" s="18">
        <v>23.391999999999999</v>
      </c>
      <c r="Y4" s="18">
        <v>19.087</v>
      </c>
      <c r="Z4" s="19"/>
      <c r="AA4" s="20">
        <f>SUM(B4:Z4)</f>
        <v>334.11899999999997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101.43</v>
      </c>
      <c r="O7" s="28">
        <v>97.58</v>
      </c>
      <c r="P7" s="28">
        <v>98.34</v>
      </c>
      <c r="Q7" s="28">
        <v>101.06</v>
      </c>
      <c r="R7" s="28">
        <v>110.17</v>
      </c>
      <c r="S7" s="28">
        <v>112.16</v>
      </c>
      <c r="T7" s="28">
        <v>126.18</v>
      </c>
      <c r="U7" s="28">
        <v>149.5</v>
      </c>
      <c r="V7" s="28">
        <v>145.88</v>
      </c>
      <c r="W7" s="28">
        <v>128.37</v>
      </c>
      <c r="X7" s="28">
        <v>114.96</v>
      </c>
      <c r="Y7" s="28">
        <v>116.72</v>
      </c>
      <c r="Z7" s="29"/>
      <c r="AA7" s="30">
        <f>IF(SUM(GR_MAINLAND_MCP_SUM_SELL)&lt;&gt;0,AVERAGEIF(GR_MAINLAND_MCP_SUM_SELL,"&lt;&gt;"""),"")</f>
        <v>116.86250000000001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1.25</v>
      </c>
      <c r="V11" s="47"/>
      <c r="W11" s="47"/>
      <c r="X11" s="47"/>
      <c r="Y11" s="47"/>
      <c r="Z11" s="48"/>
      <c r="AA11" s="49">
        <f>SUM(B11:Z11)</f>
        <v>1.25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</v>
      </c>
      <c r="O13" s="52">
        <v>1</v>
      </c>
      <c r="P13" s="52">
        <v>1</v>
      </c>
      <c r="Q13" s="52">
        <v>1</v>
      </c>
      <c r="R13" s="52">
        <v>0.01</v>
      </c>
      <c r="S13" s="52">
        <v>0.01</v>
      </c>
      <c r="T13" s="52">
        <v>0.01</v>
      </c>
      <c r="U13" s="52">
        <v>0.01</v>
      </c>
      <c r="V13" s="52">
        <v>0.01</v>
      </c>
      <c r="W13" s="52">
        <v>0.27300000000000002</v>
      </c>
      <c r="X13" s="52">
        <v>0.01</v>
      </c>
      <c r="Y13" s="52">
        <v>0.214</v>
      </c>
      <c r="Z13" s="53"/>
      <c r="AA13" s="54">
        <f>SUM(B13:Z13)</f>
        <v>4.5469999999999988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</v>
      </c>
      <c r="O14" s="57">
        <f t="shared" si="0"/>
        <v>1</v>
      </c>
      <c r="P14" s="57">
        <f t="shared" si="0"/>
        <v>1</v>
      </c>
      <c r="Q14" s="57">
        <f t="shared" si="0"/>
        <v>1</v>
      </c>
      <c r="R14" s="57">
        <f t="shared" si="0"/>
        <v>0.01</v>
      </c>
      <c r="S14" s="57">
        <f t="shared" si="0"/>
        <v>0.01</v>
      </c>
      <c r="T14" s="57">
        <f t="shared" si="0"/>
        <v>0.01</v>
      </c>
      <c r="U14" s="57">
        <f t="shared" si="0"/>
        <v>1.26</v>
      </c>
      <c r="V14" s="57">
        <f t="shared" si="0"/>
        <v>0.01</v>
      </c>
      <c r="W14" s="57">
        <f t="shared" si="0"/>
        <v>0.27300000000000002</v>
      </c>
      <c r="X14" s="57">
        <f t="shared" si="0"/>
        <v>0.01</v>
      </c>
      <c r="Y14" s="57">
        <f t="shared" si="0"/>
        <v>0.214</v>
      </c>
      <c r="Z14" s="58" t="str">
        <f t="shared" si="0"/>
        <v/>
      </c>
      <c r="AA14" s="59">
        <f>SUM(AA9:AA13)</f>
        <v>5.7969999999999988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18.39</v>
      </c>
      <c r="O18" s="72">
        <v>17.541</v>
      </c>
      <c r="P18" s="72">
        <v>16.920000000000002</v>
      </c>
      <c r="Q18" s="72">
        <v>16.364999999999998</v>
      </c>
      <c r="R18" s="72">
        <v>16.245000000000001</v>
      </c>
      <c r="S18" s="72">
        <v>15.962</v>
      </c>
      <c r="T18" s="72">
        <v>15.416</v>
      </c>
      <c r="U18" s="72">
        <v>14.335000000000001</v>
      </c>
      <c r="V18" s="72">
        <v>13.003</v>
      </c>
      <c r="W18" s="72">
        <v>11.978</v>
      </c>
      <c r="X18" s="72">
        <v>11.186</v>
      </c>
      <c r="Y18" s="72">
        <v>10.863</v>
      </c>
      <c r="Z18" s="73"/>
      <c r="AA18" s="74">
        <f>SUM(B18:Z18)</f>
        <v>178.20400000000004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14.007999999999999</v>
      </c>
      <c r="O19" s="76">
        <v>13.509</v>
      </c>
      <c r="P19" s="76">
        <v>14.023999999999999</v>
      </c>
      <c r="Q19" s="76">
        <v>13.585000000000001</v>
      </c>
      <c r="R19" s="76">
        <v>12.622999999999999</v>
      </c>
      <c r="S19" s="76">
        <v>13.612</v>
      </c>
      <c r="T19" s="76">
        <v>13.941000000000001</v>
      </c>
      <c r="U19" s="76">
        <v>10.577999999999999</v>
      </c>
      <c r="V19" s="76">
        <v>11.69</v>
      </c>
      <c r="W19" s="76">
        <v>12.342000000000001</v>
      </c>
      <c r="X19" s="76">
        <v>12.196</v>
      </c>
      <c r="Y19" s="76">
        <v>8.01</v>
      </c>
      <c r="Z19" s="73"/>
      <c r="AA19" s="74">
        <f>SUM(B19:Z19)</f>
        <v>150.11799999999999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32.397999999999996</v>
      </c>
      <c r="O22" s="83">
        <f t="shared" si="1"/>
        <v>31.05</v>
      </c>
      <c r="P22" s="83">
        <f t="shared" si="1"/>
        <v>30.944000000000003</v>
      </c>
      <c r="Q22" s="83">
        <f t="shared" si="1"/>
        <v>29.95</v>
      </c>
      <c r="R22" s="83">
        <f t="shared" si="1"/>
        <v>28.868000000000002</v>
      </c>
      <c r="S22" s="83">
        <f t="shared" si="1"/>
        <v>29.573999999999998</v>
      </c>
      <c r="T22" s="83">
        <f t="shared" si="1"/>
        <v>29.356999999999999</v>
      </c>
      <c r="U22" s="83">
        <f t="shared" si="1"/>
        <v>24.913</v>
      </c>
      <c r="V22" s="83">
        <f t="shared" si="1"/>
        <v>24.692999999999998</v>
      </c>
      <c r="W22" s="83">
        <f t="shared" si="1"/>
        <v>24.32</v>
      </c>
      <c r="X22" s="83">
        <f t="shared" si="1"/>
        <v>23.381999999999998</v>
      </c>
      <c r="Y22" s="83">
        <f t="shared" si="1"/>
        <v>18.872999999999998</v>
      </c>
      <c r="Z22" s="84" t="str">
        <f t="shared" si="1"/>
        <v/>
      </c>
      <c r="AA22" s="85">
        <f>SUM(AA17:AA21)</f>
        <v>328.322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33.398000000000003</v>
      </c>
      <c r="O26" s="72">
        <v>32.049999999999997</v>
      </c>
      <c r="P26" s="72">
        <v>31.943999999999999</v>
      </c>
      <c r="Q26" s="72">
        <v>30.95</v>
      </c>
      <c r="R26" s="72">
        <v>28.878</v>
      </c>
      <c r="S26" s="72">
        <v>29.584</v>
      </c>
      <c r="T26" s="72">
        <v>29.367000000000001</v>
      </c>
      <c r="U26" s="72">
        <v>26.172999999999998</v>
      </c>
      <c r="V26" s="72">
        <v>24.702999999999999</v>
      </c>
      <c r="W26" s="72">
        <v>24.593</v>
      </c>
      <c r="X26" s="72">
        <v>23.391999999999999</v>
      </c>
      <c r="Y26" s="72">
        <v>19.087</v>
      </c>
      <c r="Z26" s="73"/>
      <c r="AA26" s="74">
        <f>SUM(B26:Z26)</f>
        <v>334.11900000000003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33.398000000000003</v>
      </c>
      <c r="O28" s="57">
        <f t="shared" si="2"/>
        <v>32.049999999999997</v>
      </c>
      <c r="P28" s="57">
        <f t="shared" si="2"/>
        <v>31.943999999999999</v>
      </c>
      <c r="Q28" s="57">
        <f t="shared" si="2"/>
        <v>30.95</v>
      </c>
      <c r="R28" s="57">
        <f t="shared" si="2"/>
        <v>28.878</v>
      </c>
      <c r="S28" s="57">
        <f t="shared" si="2"/>
        <v>29.584</v>
      </c>
      <c r="T28" s="57">
        <f t="shared" si="2"/>
        <v>29.367000000000001</v>
      </c>
      <c r="U28" s="57">
        <f t="shared" si="2"/>
        <v>26.172999999999998</v>
      </c>
      <c r="V28" s="57">
        <f t="shared" si="2"/>
        <v>24.702999999999999</v>
      </c>
      <c r="W28" s="57">
        <f t="shared" si="2"/>
        <v>24.593</v>
      </c>
      <c r="X28" s="57">
        <f t="shared" si="2"/>
        <v>23.391999999999999</v>
      </c>
      <c r="Y28" s="57">
        <f t="shared" si="2"/>
        <v>19.087</v>
      </c>
      <c r="Z28" s="58" t="str">
        <f t="shared" si="2"/>
        <v/>
      </c>
      <c r="AA28" s="59">
        <f>SUM(AA25:AA27)</f>
        <v>334.11900000000003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33.397999999999996</v>
      </c>
      <c r="O47" s="83">
        <f t="shared" si="8"/>
        <v>32.049999999999997</v>
      </c>
      <c r="P47" s="83">
        <f t="shared" si="8"/>
        <v>31.944000000000003</v>
      </c>
      <c r="Q47" s="83">
        <f t="shared" si="8"/>
        <v>30.95</v>
      </c>
      <c r="R47" s="83">
        <f t="shared" si="8"/>
        <v>28.878000000000004</v>
      </c>
      <c r="S47" s="83">
        <f t="shared" si="8"/>
        <v>29.584</v>
      </c>
      <c r="T47" s="83">
        <f t="shared" si="8"/>
        <v>29.367000000000001</v>
      </c>
      <c r="U47" s="83">
        <f t="shared" si="8"/>
        <v>26.173000000000002</v>
      </c>
      <c r="V47" s="83">
        <f t="shared" si="8"/>
        <v>24.702999999999999</v>
      </c>
      <c r="W47" s="83">
        <f t="shared" si="8"/>
        <v>24.593</v>
      </c>
      <c r="X47" s="83">
        <f t="shared" si="8"/>
        <v>23.391999999999999</v>
      </c>
      <c r="Y47" s="83">
        <f t="shared" si="8"/>
        <v>19.086999999999996</v>
      </c>
      <c r="Z47" s="84" t="str">
        <f t="shared" si="8"/>
        <v/>
      </c>
      <c r="AA47" s="100">
        <f>SUM(B47:Z47)</f>
        <v>334.11899999999997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44450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33.397999999999996</v>
      </c>
      <c r="O4" s="18">
        <v>32.050000000000004</v>
      </c>
      <c r="P4" s="18">
        <v>31.943999999999996</v>
      </c>
      <c r="Q4" s="18">
        <v>30.950000000000006</v>
      </c>
      <c r="R4" s="18">
        <v>28.878</v>
      </c>
      <c r="S4" s="18">
        <v>29.584000000000003</v>
      </c>
      <c r="T4" s="18">
        <v>29.366999999999997</v>
      </c>
      <c r="U4" s="18">
        <v>26.173000000000005</v>
      </c>
      <c r="V4" s="18">
        <v>24.703000000000003</v>
      </c>
      <c r="W4" s="18">
        <v>24.593</v>
      </c>
      <c r="X4" s="18">
        <v>23.391999999999999</v>
      </c>
      <c r="Y4" s="18">
        <v>19.086999999999996</v>
      </c>
      <c r="Z4" s="19"/>
      <c r="AA4" s="20">
        <f>SUM(B4:Z4)</f>
        <v>334.11900000000003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101.43</v>
      </c>
      <c r="O7" s="28">
        <v>97.58</v>
      </c>
      <c r="P7" s="28">
        <v>98.34</v>
      </c>
      <c r="Q7" s="28">
        <v>101.06</v>
      </c>
      <c r="R7" s="28">
        <v>110.17</v>
      </c>
      <c r="S7" s="28">
        <v>112.16</v>
      </c>
      <c r="T7" s="28">
        <v>126.18</v>
      </c>
      <c r="U7" s="28">
        <v>149.5</v>
      </c>
      <c r="V7" s="28">
        <v>145.88</v>
      </c>
      <c r="W7" s="28">
        <v>128.37</v>
      </c>
      <c r="X7" s="28">
        <v>114.96</v>
      </c>
      <c r="Y7" s="28">
        <v>116.72</v>
      </c>
      <c r="Z7" s="29"/>
      <c r="AA7" s="30">
        <v>116.86250000000001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29.838999999999999</v>
      </c>
      <c r="O13" s="52">
        <v>26.576000000000001</v>
      </c>
      <c r="P13" s="52">
        <v>27.265000000000001</v>
      </c>
      <c r="Q13" s="52">
        <v>28.247999999999998</v>
      </c>
      <c r="R13" s="52">
        <v>25.739000000000001</v>
      </c>
      <c r="S13" s="52">
        <v>26.693999999999999</v>
      </c>
      <c r="T13" s="52">
        <v>24.244999999999997</v>
      </c>
      <c r="U13" s="52">
        <v>13.872000000000002</v>
      </c>
      <c r="V13" s="52">
        <v>14.480999999999998</v>
      </c>
      <c r="W13" s="52">
        <v>17.509</v>
      </c>
      <c r="X13" s="52">
        <v>19.216999999999999</v>
      </c>
      <c r="Y13" s="52">
        <v>9.1690000000000005</v>
      </c>
      <c r="Z13" s="53"/>
      <c r="AA13" s="54">
        <f>SUM(B13:Z13)</f>
        <v>262.85399999999998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29.838999999999999</v>
      </c>
      <c r="O14" s="57">
        <f t="shared" si="0"/>
        <v>26.576000000000001</v>
      </c>
      <c r="P14" s="57">
        <f t="shared" si="0"/>
        <v>27.265000000000001</v>
      </c>
      <c r="Q14" s="57">
        <f t="shared" si="0"/>
        <v>28.247999999999998</v>
      </c>
      <c r="R14" s="57">
        <f t="shared" si="0"/>
        <v>25.739000000000001</v>
      </c>
      <c r="S14" s="57">
        <f t="shared" si="0"/>
        <v>26.693999999999999</v>
      </c>
      <c r="T14" s="57">
        <f t="shared" si="0"/>
        <v>24.244999999999997</v>
      </c>
      <c r="U14" s="57">
        <f t="shared" si="0"/>
        <v>13.872000000000002</v>
      </c>
      <c r="V14" s="57">
        <f t="shared" si="0"/>
        <v>14.480999999999998</v>
      </c>
      <c r="W14" s="57">
        <f t="shared" si="0"/>
        <v>17.509</v>
      </c>
      <c r="X14" s="57">
        <f t="shared" si="0"/>
        <v>19.216999999999999</v>
      </c>
      <c r="Y14" s="57">
        <f t="shared" si="0"/>
        <v>9.1690000000000005</v>
      </c>
      <c r="Z14" s="58" t="str">
        <f t="shared" si="0"/>
        <v/>
      </c>
      <c r="AA14" s="59">
        <f>SUM(AA9:AA13)</f>
        <v>262.85399999999998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0.95099999999999996</v>
      </c>
      <c r="O18" s="72">
        <v>3.2520000000000002</v>
      </c>
      <c r="P18" s="72">
        <v>3.3120000000000003</v>
      </c>
      <c r="Q18" s="72">
        <v>1.034</v>
      </c>
      <c r="R18" s="72">
        <v>1.0620000000000001</v>
      </c>
      <c r="S18" s="72">
        <v>1.0289999999999999</v>
      </c>
      <c r="T18" s="72">
        <v>1.1200000000000001</v>
      </c>
      <c r="U18" s="72">
        <v>1.0389999999999999</v>
      </c>
      <c r="V18" s="72">
        <v>0.95499999999999996</v>
      </c>
      <c r="W18" s="72">
        <v>0.877</v>
      </c>
      <c r="X18" s="72">
        <v>0.92100000000000004</v>
      </c>
      <c r="Y18" s="72">
        <v>0.88500000000000001</v>
      </c>
      <c r="Z18" s="73"/>
      <c r="AA18" s="74">
        <f>SUM(B18:Z18)</f>
        <v>16.437000000000001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2.6080000000000001</v>
      </c>
      <c r="O19" s="76">
        <v>2.222</v>
      </c>
      <c r="P19" s="76">
        <v>1.367</v>
      </c>
      <c r="Q19" s="76">
        <v>1.6680000000000001</v>
      </c>
      <c r="R19" s="76">
        <v>2.077</v>
      </c>
      <c r="S19" s="76">
        <v>1.8609999999999998</v>
      </c>
      <c r="T19" s="76">
        <v>4.0019999999999998</v>
      </c>
      <c r="U19" s="76">
        <v>11.262</v>
      </c>
      <c r="V19" s="76">
        <v>9.2669999999999995</v>
      </c>
      <c r="W19" s="76">
        <v>6.2070000000000007</v>
      </c>
      <c r="X19" s="76">
        <v>3.2539999999999996</v>
      </c>
      <c r="Y19" s="76">
        <v>9.0329999999999995</v>
      </c>
      <c r="Z19" s="73"/>
      <c r="AA19" s="74">
        <f>SUM(B19:Z19)</f>
        <v>54.828000000000003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3.5590000000000002</v>
      </c>
      <c r="O22" s="83">
        <f t="shared" si="1"/>
        <v>5.4740000000000002</v>
      </c>
      <c r="P22" s="83">
        <f t="shared" si="1"/>
        <v>4.6790000000000003</v>
      </c>
      <c r="Q22" s="83">
        <f t="shared" si="1"/>
        <v>2.702</v>
      </c>
      <c r="R22" s="83">
        <f t="shared" si="1"/>
        <v>3.1390000000000002</v>
      </c>
      <c r="S22" s="83">
        <f t="shared" si="1"/>
        <v>2.8899999999999997</v>
      </c>
      <c r="T22" s="83">
        <f t="shared" si="1"/>
        <v>5.1219999999999999</v>
      </c>
      <c r="U22" s="83">
        <f t="shared" si="1"/>
        <v>12.301</v>
      </c>
      <c r="V22" s="83">
        <f t="shared" si="1"/>
        <v>10.222</v>
      </c>
      <c r="W22" s="83">
        <f t="shared" si="1"/>
        <v>7.0840000000000005</v>
      </c>
      <c r="X22" s="83">
        <f t="shared" si="1"/>
        <v>4.1749999999999998</v>
      </c>
      <c r="Y22" s="83">
        <f t="shared" si="1"/>
        <v>9.9179999999999993</v>
      </c>
      <c r="Z22" s="84">
        <f t="shared" si="1"/>
        <v>0</v>
      </c>
      <c r="AA22" s="85">
        <f t="shared" si="1"/>
        <v>71.265000000000001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33.398000000000003</v>
      </c>
      <c r="O26" s="72">
        <v>32.049999999999997</v>
      </c>
      <c r="P26" s="72">
        <v>31.943999999999999</v>
      </c>
      <c r="Q26" s="72">
        <v>30.95</v>
      </c>
      <c r="R26" s="72">
        <v>28.878</v>
      </c>
      <c r="S26" s="72">
        <v>29.584</v>
      </c>
      <c r="T26" s="72">
        <v>29.367000000000001</v>
      </c>
      <c r="U26" s="72">
        <v>26.172999999999998</v>
      </c>
      <c r="V26" s="72">
        <v>24.702999999999999</v>
      </c>
      <c r="W26" s="72">
        <v>24.593</v>
      </c>
      <c r="X26" s="72">
        <v>23.391999999999999</v>
      </c>
      <c r="Y26" s="72">
        <v>19.087</v>
      </c>
      <c r="Z26" s="73"/>
      <c r="AA26" s="74">
        <f>SUM(B26:Z26)</f>
        <v>334.11900000000003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33.398000000000003</v>
      </c>
      <c r="O28" s="57">
        <f t="shared" si="2"/>
        <v>32.049999999999997</v>
      </c>
      <c r="P28" s="57">
        <f t="shared" si="2"/>
        <v>31.943999999999999</v>
      </c>
      <c r="Q28" s="57">
        <f t="shared" si="2"/>
        <v>30.95</v>
      </c>
      <c r="R28" s="57">
        <f t="shared" si="2"/>
        <v>28.878</v>
      </c>
      <c r="S28" s="57">
        <f t="shared" si="2"/>
        <v>29.584</v>
      </c>
      <c r="T28" s="57">
        <f t="shared" si="2"/>
        <v>29.367000000000001</v>
      </c>
      <c r="U28" s="57">
        <f t="shared" si="2"/>
        <v>26.172999999999998</v>
      </c>
      <c r="V28" s="57">
        <f t="shared" si="2"/>
        <v>24.702999999999999</v>
      </c>
      <c r="W28" s="57">
        <f t="shared" si="2"/>
        <v>24.593</v>
      </c>
      <c r="X28" s="57">
        <f t="shared" si="2"/>
        <v>23.391999999999999</v>
      </c>
      <c r="Y28" s="57">
        <f t="shared" si="2"/>
        <v>19.087</v>
      </c>
      <c r="Z28" s="58">
        <f t="shared" si="2"/>
        <v>0</v>
      </c>
      <c r="AA28" s="59">
        <f t="shared" si="2"/>
        <v>334.11900000000003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33.397999999999996</v>
      </c>
      <c r="O47" s="83">
        <f t="shared" si="8"/>
        <v>32.049999999999997</v>
      </c>
      <c r="P47" s="83">
        <f t="shared" si="8"/>
        <v>31.944000000000003</v>
      </c>
      <c r="Q47" s="83">
        <f t="shared" si="8"/>
        <v>30.949999999999996</v>
      </c>
      <c r="R47" s="83">
        <f t="shared" si="8"/>
        <v>28.878</v>
      </c>
      <c r="S47" s="83">
        <f t="shared" si="8"/>
        <v>29.584</v>
      </c>
      <c r="T47" s="83">
        <f t="shared" si="8"/>
        <v>29.366999999999997</v>
      </c>
      <c r="U47" s="83">
        <f t="shared" si="8"/>
        <v>26.173000000000002</v>
      </c>
      <c r="V47" s="83">
        <f t="shared" si="8"/>
        <v>24.702999999999996</v>
      </c>
      <c r="W47" s="83">
        <f t="shared" si="8"/>
        <v>24.593</v>
      </c>
      <c r="X47" s="83">
        <f t="shared" si="8"/>
        <v>23.391999999999999</v>
      </c>
      <c r="Y47" s="83">
        <f t="shared" si="8"/>
        <v>19.087</v>
      </c>
      <c r="Z47" s="84">
        <f t="shared" si="8"/>
        <v>0</v>
      </c>
      <c r="AA47" s="100">
        <f>SUM(B47:Z47)</f>
        <v>334.11899999999997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44450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2021-09-11T08:19:06Z</dcterms:created>
  <dcterms:modified xsi:type="dcterms:W3CDTF">2021-09-11T08:19:06Z</dcterms:modified>
</cp:coreProperties>
</file>