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<sst xmlns="http://schemas.openxmlformats.org/spreadsheetml/2006/main" count="110" uniqueCount="49">
  <si>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10/09/2021 11:19:18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</si>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</sst>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904096"/>
        <c:axId val="422904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115.34099999999999</c:v>
                </c:pt>
                <c:pt idx="13">
                  <c:v>130.46600000000001</c:v>
                </c:pt>
                <c:pt idx="14">
                  <c:v>109.95699999999999</c:v>
                </c:pt>
                <c:pt idx="15">
                  <c:v>92.141999999999982</c:v>
                </c:pt>
                <c:pt idx="16">
                  <c:v>26.306000000000001</c:v>
                </c:pt>
                <c:pt idx="17">
                  <c:v>25.118000000000002</c:v>
                </c:pt>
                <c:pt idx="18">
                  <c:v>24.58</c:v>
                </c:pt>
                <c:pt idx="19">
                  <c:v>23.244</c:v>
                </c:pt>
                <c:pt idx="20">
                  <c:v>73.086999999999989</c:v>
                </c:pt>
                <c:pt idx="21">
                  <c:v>59.182000000000002</c:v>
                </c:pt>
                <c:pt idx="22">
                  <c:v>19.822999999999997</c:v>
                </c:pt>
                <c:pt idx="23">
                  <c:v>15.752999999999998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904096"/>
        <c:axId val="422904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108.49</c:v>
                </c:pt>
                <c:pt idx="13">
                  <c:v>106.65</c:v>
                </c:pt>
                <c:pt idx="14">
                  <c:v>99.34</c:v>
                </c:pt>
                <c:pt idx="15">
                  <c:v>109.95</c:v>
                </c:pt>
                <c:pt idx="16">
                  <c:v>115.03</c:v>
                </c:pt>
                <c:pt idx="17">
                  <c:v>127.94</c:v>
                </c:pt>
                <c:pt idx="18">
                  <c:v>134.54</c:v>
                </c:pt>
                <c:pt idx="19">
                  <c:v>136.49</c:v>
                </c:pt>
                <c:pt idx="20">
                  <c:v>132</c:v>
                </c:pt>
                <c:pt idx="21">
                  <c:v>124.15</c:v>
                </c:pt>
                <c:pt idx="22">
                  <c:v>120.72</c:v>
                </c:pt>
                <c:pt idx="23">
                  <c:v>129.53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905272"/>
        <c:axId val="422904880"/>
      </c:lineChart>
      <c:catAx>
        <c:axId val="422904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904488"/>
        <c:crosses val="autoZero"/>
        <c:auto val="1"/>
        <c:lblAlgn val="ctr"/>
        <c:lblOffset val="100"/>
        <c:noMultiLvlLbl val="0"/>
      </c:catAx>
      <c:valAx>
        <c:axId val="42290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904096"/>
        <c:crosses val="autoZero"/>
        <c:crossBetween val="between"/>
      </c:valAx>
      <c:valAx>
        <c:axId val="422904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905272"/>
        <c:crosses val="max"/>
        <c:crossBetween val="between"/>
      </c:valAx>
      <c:catAx>
        <c:axId val="422905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904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0.01</v>
          </cell>
        </row>
        <row r="31">
          <cell r="C31">
            <v>0</v>
          </cell>
        </row>
        <row r="32">
          <cell r="C32">
            <v>165.785</v>
          </cell>
        </row>
        <row r="33">
          <cell r="C33">
            <v>549.20399999999995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0.64900000000000002</v>
          </cell>
        </row>
        <row r="40">
          <cell r="C40">
            <v>15.025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419.70799999999997</v>
          </cell>
        </row>
        <row r="46">
          <cell r="C46">
            <v>0</v>
          </cell>
        </row>
        <row r="47">
          <cell r="C47">
            <v>279.61700000000008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108.49</v>
          </cell>
          <cell r="O7">
            <v>106.65</v>
          </cell>
          <cell r="P7">
            <v>99.34</v>
          </cell>
          <cell r="Q7">
            <v>109.95</v>
          </cell>
          <cell r="R7">
            <v>115.03</v>
          </cell>
          <cell r="S7">
            <v>127.94</v>
          </cell>
          <cell r="T7">
            <v>134.54</v>
          </cell>
          <cell r="U7">
            <v>136.49</v>
          </cell>
          <cell r="V7">
            <v>132</v>
          </cell>
          <cell r="W7">
            <v>124.15</v>
          </cell>
          <cell r="X7">
            <v>120.72</v>
          </cell>
          <cell r="Y7">
            <v>129.53</v>
          </cell>
        </row>
        <row r="57">
          <cell r="Y57">
            <v>0.01</v>
          </cell>
        </row>
        <row r="63">
          <cell r="N63">
            <v>10.85</v>
          </cell>
          <cell r="O63">
            <v>8.9710000000000001</v>
          </cell>
          <cell r="P63">
            <v>13.65</v>
          </cell>
          <cell r="Q63">
            <v>15.484</v>
          </cell>
          <cell r="R63">
            <v>16.354000000000003</v>
          </cell>
          <cell r="S63">
            <v>17.598000000000003</v>
          </cell>
          <cell r="T63">
            <v>16.960999999999999</v>
          </cell>
          <cell r="U63">
            <v>13.426</v>
          </cell>
          <cell r="V63">
            <v>14.787000000000001</v>
          </cell>
          <cell r="W63">
            <v>13.173</v>
          </cell>
          <cell r="X63">
            <v>12.462999999999999</v>
          </cell>
          <cell r="Y63">
            <v>12.068</v>
          </cell>
        </row>
        <row r="64">
          <cell r="N64">
            <v>104.49100000000001</v>
          </cell>
          <cell r="O64">
            <v>121.49499999999999</v>
          </cell>
          <cell r="P64">
            <v>96.307000000000002</v>
          </cell>
          <cell r="Q64">
            <v>76.657999999999987</v>
          </cell>
          <cell r="R64">
            <v>9.9520000000000017</v>
          </cell>
          <cell r="S64">
            <v>7.52</v>
          </cell>
          <cell r="T64">
            <v>7.6189999999999998</v>
          </cell>
          <cell r="U64">
            <v>9.8179999999999996</v>
          </cell>
          <cell r="V64">
            <v>58.300000000000004</v>
          </cell>
          <cell r="W64">
            <v>46.008999999999993</v>
          </cell>
          <cell r="X64">
            <v>7.36</v>
          </cell>
          <cell r="Y64">
            <v>3.6749999999999998</v>
          </cell>
        </row>
      </sheetData>
      <sheetData sheetId="17">
        <row r="24">
          <cell r="N24">
            <v>14</v>
          </cell>
          <cell r="O24">
            <v>34</v>
          </cell>
          <cell r="P24">
            <v>59</v>
          </cell>
        </row>
        <row r="26">
          <cell r="N26">
            <v>71</v>
          </cell>
          <cell r="O26">
            <v>71</v>
          </cell>
          <cell r="Q26">
            <v>64.087999999999994</v>
          </cell>
          <cell r="V26">
            <v>46</v>
          </cell>
          <cell r="W26">
            <v>37</v>
          </cell>
        </row>
        <row r="27">
          <cell r="N27">
            <v>0.7</v>
          </cell>
          <cell r="P27">
            <v>22.92</v>
          </cell>
        </row>
        <row r="57">
          <cell r="N57">
            <v>29.641000000000002</v>
          </cell>
          <cell r="O57">
            <v>25.466000000000001</v>
          </cell>
          <cell r="P57">
            <v>28.036999999999999</v>
          </cell>
          <cell r="Q57">
            <v>28.053999999999998</v>
          </cell>
          <cell r="R57">
            <v>26.306000000000001</v>
          </cell>
          <cell r="S57">
            <v>21.24</v>
          </cell>
          <cell r="T57">
            <v>20.838999999999999</v>
          </cell>
          <cell r="U57">
            <v>23.244</v>
          </cell>
          <cell r="V57">
            <v>26.91</v>
          </cell>
          <cell r="W57">
            <v>21.984999999999999</v>
          </cell>
          <cell r="X57">
            <v>18.802</v>
          </cell>
          <cell r="Y57">
            <v>9.093</v>
          </cell>
        </row>
        <row r="63">
          <cell r="V63">
            <v>0.17699999999999999</v>
          </cell>
          <cell r="W63">
            <v>0.19700000000000001</v>
          </cell>
          <cell r="X63">
            <v>0.16900000000000001</v>
          </cell>
          <cell r="Y63">
            <v>0.106</v>
          </cell>
        </row>
        <row r="64">
          <cell r="S64">
            <v>3.8780000000000001</v>
          </cell>
          <cell r="T64">
            <v>3.7410000000000001</v>
          </cell>
          <cell r="X64">
            <v>0.85200000000000009</v>
          </cell>
          <cell r="Y64">
            <v>6.5540000000000003</v>
          </cell>
        </row>
      </sheetData>
      <sheetData sheetId="18">
        <row r="7">
          <cell r="N7">
            <v>108.49</v>
          </cell>
          <cell r="O7">
            <v>106.65</v>
          </cell>
          <cell r="P7">
            <v>99.34</v>
          </cell>
          <cell r="Q7">
            <v>109.95</v>
          </cell>
          <cell r="R7">
            <v>115.03</v>
          </cell>
          <cell r="S7">
            <v>127.94</v>
          </cell>
          <cell r="T7">
            <v>134.54</v>
          </cell>
          <cell r="U7">
            <v>136.49</v>
          </cell>
          <cell r="V7">
            <v>132</v>
          </cell>
          <cell r="W7">
            <v>124.15</v>
          </cell>
          <cell r="X7">
            <v>120.72</v>
          </cell>
          <cell r="Y7">
            <v>129.53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44450</v>
          </cell>
        </row>
      </sheetData>
      <sheetData sheetId="35">
        <row r="3">
          <cell r="B3">
            <v>44448</v>
          </cell>
        </row>
        <row r="4">
          <cell r="B4">
            <v>44448</v>
          </cell>
        </row>
        <row r="5">
          <cell r="B5">
            <v>44448</v>
          </cell>
        </row>
        <row r="6">
          <cell r="B6">
            <v>44448</v>
          </cell>
        </row>
        <row r="7">
          <cell r="B7">
            <v>44448</v>
          </cell>
        </row>
        <row r="8">
          <cell r="B8">
            <v>44448</v>
          </cell>
        </row>
        <row r="9">
          <cell r="B9">
            <v>44448</v>
          </cell>
        </row>
        <row r="10">
          <cell r="B10">
            <v>44448</v>
          </cell>
        </row>
        <row r="11">
          <cell r="B11">
            <v>44448</v>
          </cell>
        </row>
        <row r="12">
          <cell r="B12">
            <v>44448</v>
          </cell>
        </row>
        <row r="13">
          <cell r="B13">
            <v>44448</v>
          </cell>
        </row>
        <row r="14">
          <cell r="B14">
            <v>44448</v>
          </cell>
        </row>
        <row r="15">
          <cell r="B15">
            <v>44448</v>
          </cell>
        </row>
        <row r="16">
          <cell r="B16">
            <v>44448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115.34100000000001</v>
      </c>
      <c r="O4" s="18">
        <v>130.46600000000001</v>
      </c>
      <c r="P4" s="18">
        <v>109.95699999999999</v>
      </c>
      <c r="Q4" s="18">
        <v>92.141999999999996</v>
      </c>
      <c r="R4" s="18">
        <v>26.306000000000001</v>
      </c>
      <c r="S4" s="18">
        <v>25.118000000000002</v>
      </c>
      <c r="T4" s="18">
        <v>24.58</v>
      </c>
      <c r="U4" s="18">
        <v>23.244000000000003</v>
      </c>
      <c r="V4" s="18">
        <v>73.087000000000003</v>
      </c>
      <c r="W4" s="18">
        <v>59.181999999999995</v>
      </c>
      <c r="X4" s="18">
        <v>19.823</v>
      </c>
      <c r="Y4" s="18">
        <v>15.752999999999998</v>
      </c>
      <c r="Z4" s="19"/>
      <c r="AA4" s="20">
        <f>SUM(B4:Z4)</f>
        <v>714.99900000000002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108.49</v>
      </c>
      <c r="O7" s="28">
        <v>106.65</v>
      </c>
      <c r="P7" s="28">
        <v>99.34</v>
      </c>
      <c r="Q7" s="28">
        <v>109.95</v>
      </c>
      <c r="R7" s="28">
        <v>115.03</v>
      </c>
      <c r="S7" s="28">
        <v>127.94</v>
      </c>
      <c r="T7" s="28">
        <v>134.54</v>
      </c>
      <c r="U7" s="28">
        <v>136.49</v>
      </c>
      <c r="V7" s="28">
        <v>132</v>
      </c>
      <c r="W7" s="28">
        <v>124.15</v>
      </c>
      <c r="X7" s="28">
        <v>120.72</v>
      </c>
      <c r="Y7" s="28">
        <v>129.53</v>
      </c>
      <c r="Z7" s="29"/>
      <c r="AA7" s="30">
        <f>IF(SUM(GR_MAINLAND_MCP_SUM_SELL)&lt;&gt;0,AVERAGEIF(GR_MAINLAND_MCP_SUM_SELL,"&lt;&gt;"""),"")</f>
        <v>120.40250000000002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0.01</v>
      </c>
      <c r="Z13" s="53"/>
      <c r="AA13" s="54">
        <f>SUM(B13:Z13)</f>
        <v>0.01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0.01</v>
      </c>
      <c r="Z14" s="58" t="str">
        <f t="shared" si="0"/>
        <v/>
      </c>
      <c r="AA14" s="59">
        <f>SUM(AA9:AA13)</f>
        <v>0.01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10.85</v>
      </c>
      <c r="O18" s="72">
        <v>8.9710000000000001</v>
      </c>
      <c r="P18" s="72">
        <v>13.65</v>
      </c>
      <c r="Q18" s="72">
        <v>15.484</v>
      </c>
      <c r="R18" s="72">
        <v>16.354000000000003</v>
      </c>
      <c r="S18" s="72">
        <v>17.598000000000003</v>
      </c>
      <c r="T18" s="72">
        <v>16.960999999999999</v>
      </c>
      <c r="U18" s="72">
        <v>13.426</v>
      </c>
      <c r="V18" s="72">
        <v>14.787000000000001</v>
      </c>
      <c r="W18" s="72">
        <v>13.173</v>
      </c>
      <c r="X18" s="72">
        <v>12.462999999999999</v>
      </c>
      <c r="Y18" s="72">
        <v>12.068</v>
      </c>
      <c r="Z18" s="73"/>
      <c r="AA18" s="74">
        <f>SUM(B18:Z18)</f>
        <v>165.785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104.49100000000001</v>
      </c>
      <c r="O19" s="76">
        <v>121.49499999999999</v>
      </c>
      <c r="P19" s="76">
        <v>96.307000000000002</v>
      </c>
      <c r="Q19" s="76">
        <v>76.657999999999987</v>
      </c>
      <c r="R19" s="76">
        <v>9.9520000000000017</v>
      </c>
      <c r="S19" s="76">
        <v>7.52</v>
      </c>
      <c r="T19" s="76">
        <v>7.6189999999999998</v>
      </c>
      <c r="U19" s="76">
        <v>9.8179999999999996</v>
      </c>
      <c r="V19" s="76">
        <v>58.300000000000004</v>
      </c>
      <c r="W19" s="76">
        <v>46.008999999999993</v>
      </c>
      <c r="X19" s="76">
        <v>7.36</v>
      </c>
      <c r="Y19" s="76">
        <v>3.6749999999999998</v>
      </c>
      <c r="Z19" s="73"/>
      <c r="AA19" s="74">
        <f>SUM(B19:Z19)</f>
        <v>549.20399999999995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115.34100000000001</v>
      </c>
      <c r="O22" s="83">
        <f t="shared" si="1"/>
        <v>130.46599999999998</v>
      </c>
      <c r="P22" s="83">
        <f t="shared" si="1"/>
        <v>109.95700000000001</v>
      </c>
      <c r="Q22" s="83">
        <f t="shared" si="1"/>
        <v>92.141999999999982</v>
      </c>
      <c r="R22" s="83">
        <f t="shared" si="1"/>
        <v>26.306000000000004</v>
      </c>
      <c r="S22" s="83">
        <f t="shared" si="1"/>
        <v>25.118000000000002</v>
      </c>
      <c r="T22" s="83">
        <f t="shared" si="1"/>
        <v>24.58</v>
      </c>
      <c r="U22" s="83">
        <f t="shared" si="1"/>
        <v>23.244</v>
      </c>
      <c r="V22" s="83">
        <f t="shared" si="1"/>
        <v>73.087000000000003</v>
      </c>
      <c r="W22" s="83">
        <f t="shared" si="1"/>
        <v>59.181999999999995</v>
      </c>
      <c r="X22" s="83">
        <f t="shared" si="1"/>
        <v>19.823</v>
      </c>
      <c r="Y22" s="83">
        <f t="shared" si="1"/>
        <v>15.742999999999999</v>
      </c>
      <c r="Z22" s="84" t="str">
        <f t="shared" si="1"/>
        <v/>
      </c>
      <c r="AA22" s="85">
        <f>SUM(AA17:AA21)</f>
        <v>714.98899999999992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115.34099999999999</v>
      </c>
      <c r="O26" s="72">
        <v>130.46600000000001</v>
      </c>
      <c r="P26" s="72">
        <v>109.95699999999999</v>
      </c>
      <c r="Q26" s="72">
        <v>92.141999999999996</v>
      </c>
      <c r="R26" s="72">
        <v>26.306000000000001</v>
      </c>
      <c r="S26" s="72">
        <v>25.117999999999999</v>
      </c>
      <c r="T26" s="72">
        <v>24.58</v>
      </c>
      <c r="U26" s="72">
        <v>23.244</v>
      </c>
      <c r="V26" s="72">
        <v>73.087000000000003</v>
      </c>
      <c r="W26" s="72">
        <v>59.182000000000002</v>
      </c>
      <c r="X26" s="72">
        <v>19.823</v>
      </c>
      <c r="Y26" s="72">
        <v>15.753</v>
      </c>
      <c r="Z26" s="73"/>
      <c r="AA26" s="74">
        <f>SUM(B26:Z26)</f>
        <v>714.99900000000002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115.34099999999999</v>
      </c>
      <c r="O28" s="57">
        <f t="shared" si="2"/>
        <v>130.46600000000001</v>
      </c>
      <c r="P28" s="57">
        <f t="shared" si="2"/>
        <v>109.95699999999999</v>
      </c>
      <c r="Q28" s="57">
        <f t="shared" si="2"/>
        <v>92.141999999999996</v>
      </c>
      <c r="R28" s="57">
        <f t="shared" si="2"/>
        <v>26.306000000000001</v>
      </c>
      <c r="S28" s="57">
        <f t="shared" si="2"/>
        <v>25.117999999999999</v>
      </c>
      <c r="T28" s="57">
        <f t="shared" si="2"/>
        <v>24.58</v>
      </c>
      <c r="U28" s="57">
        <f t="shared" si="2"/>
        <v>23.244</v>
      </c>
      <c r="V28" s="57">
        <f t="shared" si="2"/>
        <v>73.087000000000003</v>
      </c>
      <c r="W28" s="57">
        <f t="shared" si="2"/>
        <v>59.182000000000002</v>
      </c>
      <c r="X28" s="57">
        <f t="shared" si="2"/>
        <v>19.823</v>
      </c>
      <c r="Y28" s="57">
        <f t="shared" si="2"/>
        <v>15.753</v>
      </c>
      <c r="Z28" s="58" t="str">
        <f t="shared" si="2"/>
        <v/>
      </c>
      <c r="AA28" s="59">
        <f>SUM(AA25:AA27)</f>
        <v>714.99900000000002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115.34100000000001</v>
      </c>
      <c r="O47" s="83">
        <f t="shared" si="8"/>
        <v>130.46599999999998</v>
      </c>
      <c r="P47" s="83">
        <f t="shared" si="8"/>
        <v>109.95700000000001</v>
      </c>
      <c r="Q47" s="83">
        <f t="shared" si="8"/>
        <v>92.141999999999982</v>
      </c>
      <c r="R47" s="83">
        <f t="shared" si="8"/>
        <v>26.306000000000004</v>
      </c>
      <c r="S47" s="83">
        <f t="shared" si="8"/>
        <v>25.118000000000002</v>
      </c>
      <c r="T47" s="83">
        <f t="shared" si="8"/>
        <v>24.58</v>
      </c>
      <c r="U47" s="83">
        <f t="shared" si="8"/>
        <v>23.244</v>
      </c>
      <c r="V47" s="83">
        <f t="shared" si="8"/>
        <v>73.087000000000003</v>
      </c>
      <c r="W47" s="83">
        <f t="shared" si="8"/>
        <v>59.181999999999995</v>
      </c>
      <c r="X47" s="83">
        <f t="shared" si="8"/>
        <v>19.823</v>
      </c>
      <c r="Y47" s="83">
        <f t="shared" si="8"/>
        <v>15.752999999999998</v>
      </c>
      <c r="Z47" s="84" t="str">
        <f t="shared" si="8"/>
        <v/>
      </c>
      <c r="AA47" s="100">
        <f>SUM(B47:Z47)</f>
        <v>714.99900000000002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115.34099999999999</v>
      </c>
      <c r="O4" s="18">
        <v>130.46600000000001</v>
      </c>
      <c r="P4" s="18">
        <v>109.95699999999999</v>
      </c>
      <c r="Q4" s="18">
        <v>92.141999999999982</v>
      </c>
      <c r="R4" s="18">
        <v>26.306000000000001</v>
      </c>
      <c r="S4" s="18">
        <v>25.118000000000002</v>
      </c>
      <c r="T4" s="18">
        <v>24.58</v>
      </c>
      <c r="U4" s="18">
        <v>23.244</v>
      </c>
      <c r="V4" s="18">
        <v>73.086999999999989</v>
      </c>
      <c r="W4" s="18">
        <v>59.182000000000002</v>
      </c>
      <c r="X4" s="18">
        <v>19.822999999999997</v>
      </c>
      <c r="Y4" s="18">
        <v>15.752999999999998</v>
      </c>
      <c r="Z4" s="19"/>
      <c r="AA4" s="20">
        <f>SUM(B4:Z4)</f>
        <v>714.99900000000002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108.49</v>
      </c>
      <c r="O7" s="28">
        <v>106.65</v>
      </c>
      <c r="P7" s="28">
        <v>99.34</v>
      </c>
      <c r="Q7" s="28">
        <v>109.95</v>
      </c>
      <c r="R7" s="28">
        <v>115.03</v>
      </c>
      <c r="S7" s="28">
        <v>127.94</v>
      </c>
      <c r="T7" s="28">
        <v>134.54</v>
      </c>
      <c r="U7" s="28">
        <v>136.49</v>
      </c>
      <c r="V7" s="28">
        <v>132</v>
      </c>
      <c r="W7" s="28">
        <v>124.15</v>
      </c>
      <c r="X7" s="28">
        <v>120.72</v>
      </c>
      <c r="Y7" s="28">
        <v>129.53</v>
      </c>
      <c r="Z7" s="29"/>
      <c r="AA7" s="30">
        <v>120.40250000000002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85.7</v>
      </c>
      <c r="O11" s="47">
        <v>105</v>
      </c>
      <c r="P11" s="47">
        <v>81.92</v>
      </c>
      <c r="Q11" s="47">
        <v>64.087999999999994</v>
      </c>
      <c r="R11" s="47"/>
      <c r="S11" s="47"/>
      <c r="T11" s="47"/>
      <c r="U11" s="47"/>
      <c r="V11" s="47">
        <v>46</v>
      </c>
      <c r="W11" s="47">
        <v>37</v>
      </c>
      <c r="X11" s="47"/>
      <c r="Y11" s="47"/>
      <c r="Z11" s="48"/>
      <c r="AA11" s="49">
        <f>SUM(B11:Z11)</f>
        <v>419.70799999999997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29.641000000000002</v>
      </c>
      <c r="O13" s="52">
        <v>25.466000000000001</v>
      </c>
      <c r="P13" s="52">
        <v>28.036999999999999</v>
      </c>
      <c r="Q13" s="52">
        <v>28.053999999999998</v>
      </c>
      <c r="R13" s="52">
        <v>26.306000000000001</v>
      </c>
      <c r="S13" s="52">
        <v>21.24</v>
      </c>
      <c r="T13" s="52">
        <v>20.838999999999999</v>
      </c>
      <c r="U13" s="52">
        <v>23.244</v>
      </c>
      <c r="V13" s="52">
        <v>26.91</v>
      </c>
      <c r="W13" s="52">
        <v>21.984999999999999</v>
      </c>
      <c r="X13" s="52">
        <v>18.802</v>
      </c>
      <c r="Y13" s="52">
        <v>9.093</v>
      </c>
      <c r="Z13" s="53"/>
      <c r="AA13" s="54">
        <f>SUM(B13:Z13)</f>
        <v>279.61700000000008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115.34100000000001</v>
      </c>
      <c r="O14" s="57">
        <f t="shared" si="0"/>
        <v>130.46600000000001</v>
      </c>
      <c r="P14" s="57">
        <f t="shared" si="0"/>
        <v>109.95699999999999</v>
      </c>
      <c r="Q14" s="57">
        <f t="shared" si="0"/>
        <v>92.141999999999996</v>
      </c>
      <c r="R14" s="57">
        <f t="shared" si="0"/>
        <v>26.306000000000001</v>
      </c>
      <c r="S14" s="57">
        <f t="shared" si="0"/>
        <v>21.24</v>
      </c>
      <c r="T14" s="57">
        <f t="shared" si="0"/>
        <v>20.838999999999999</v>
      </c>
      <c r="U14" s="57">
        <f t="shared" si="0"/>
        <v>23.244</v>
      </c>
      <c r="V14" s="57">
        <f t="shared" si="0"/>
        <v>72.91</v>
      </c>
      <c r="W14" s="57">
        <f t="shared" si="0"/>
        <v>58.984999999999999</v>
      </c>
      <c r="X14" s="57">
        <f t="shared" si="0"/>
        <v>18.802</v>
      </c>
      <c r="Y14" s="57">
        <f t="shared" si="0"/>
        <v>9.093</v>
      </c>
      <c r="Z14" s="58" t="str">
        <f t="shared" si="0"/>
        <v/>
      </c>
      <c r="AA14" s="59">
        <f>SUM(AA9:AA13)</f>
        <v>699.32500000000005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0.17699999999999999</v>
      </c>
      <c r="W18" s="72">
        <v>0.19700000000000001</v>
      </c>
      <c r="X18" s="72">
        <v>0.16900000000000001</v>
      </c>
      <c r="Y18" s="72">
        <v>0.106</v>
      </c>
      <c r="Z18" s="73"/>
      <c r="AA18" s="74">
        <f>SUM(B18:Z18)</f>
        <v>0.64900000000000002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3.8780000000000001</v>
      </c>
      <c r="T19" s="76">
        <v>3.7410000000000001</v>
      </c>
      <c r="U19" s="76"/>
      <c r="V19" s="76"/>
      <c r="W19" s="76"/>
      <c r="X19" s="76">
        <v>0.85200000000000009</v>
      </c>
      <c r="Y19" s="76">
        <v>6.5540000000000003</v>
      </c>
      <c r="Z19" s="73"/>
      <c r="AA19" s="74">
        <f>SUM(B19:Z19)</f>
        <v>15.025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3.8780000000000001</v>
      </c>
      <c r="T22" s="83">
        <f t="shared" si="1"/>
        <v>3.7410000000000001</v>
      </c>
      <c r="U22" s="83">
        <f t="shared" si="1"/>
        <v>0</v>
      </c>
      <c r="V22" s="83">
        <f t="shared" si="1"/>
        <v>0.17699999999999999</v>
      </c>
      <c r="W22" s="83">
        <f t="shared" si="1"/>
        <v>0.19700000000000001</v>
      </c>
      <c r="X22" s="83">
        <f t="shared" si="1"/>
        <v>1.0210000000000001</v>
      </c>
      <c r="Y22" s="83">
        <f t="shared" si="1"/>
        <v>6.66</v>
      </c>
      <c r="Z22" s="84">
        <f t="shared" si="1"/>
        <v>0</v>
      </c>
      <c r="AA22" s="85">
        <f t="shared" si="1"/>
        <v>15.673999999999999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115.34099999999999</v>
      </c>
      <c r="O26" s="72">
        <v>130.46600000000001</v>
      </c>
      <c r="P26" s="72">
        <v>109.95699999999999</v>
      </c>
      <c r="Q26" s="72">
        <v>92.141999999999996</v>
      </c>
      <c r="R26" s="72">
        <v>26.306000000000001</v>
      </c>
      <c r="S26" s="72">
        <v>25.117999999999999</v>
      </c>
      <c r="T26" s="72">
        <v>24.58</v>
      </c>
      <c r="U26" s="72">
        <v>23.244</v>
      </c>
      <c r="V26" s="72">
        <v>73.087000000000003</v>
      </c>
      <c r="W26" s="72">
        <v>59.182000000000002</v>
      </c>
      <c r="X26" s="72">
        <v>19.823</v>
      </c>
      <c r="Y26" s="72">
        <v>15.753</v>
      </c>
      <c r="Z26" s="73"/>
      <c r="AA26" s="74">
        <f>SUM(B26:Z26)</f>
        <v>714.99900000000002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115.34099999999999</v>
      </c>
      <c r="O28" s="57">
        <f t="shared" si="2"/>
        <v>130.46600000000001</v>
      </c>
      <c r="P28" s="57">
        <f t="shared" si="2"/>
        <v>109.95699999999999</v>
      </c>
      <c r="Q28" s="57">
        <f t="shared" si="2"/>
        <v>92.141999999999996</v>
      </c>
      <c r="R28" s="57">
        <f t="shared" si="2"/>
        <v>26.306000000000001</v>
      </c>
      <c r="S28" s="57">
        <f t="shared" si="2"/>
        <v>25.117999999999999</v>
      </c>
      <c r="T28" s="57">
        <f t="shared" si="2"/>
        <v>24.58</v>
      </c>
      <c r="U28" s="57">
        <f t="shared" si="2"/>
        <v>23.244</v>
      </c>
      <c r="V28" s="57">
        <f t="shared" si="2"/>
        <v>73.087000000000003</v>
      </c>
      <c r="W28" s="57">
        <f t="shared" si="2"/>
        <v>59.182000000000002</v>
      </c>
      <c r="X28" s="57">
        <f t="shared" si="2"/>
        <v>19.823</v>
      </c>
      <c r="Y28" s="57">
        <f t="shared" si="2"/>
        <v>15.753</v>
      </c>
      <c r="Z28" s="58">
        <f t="shared" si="2"/>
        <v>0</v>
      </c>
      <c r="AA28" s="59">
        <f t="shared" si="2"/>
        <v>714.99900000000002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115.34100000000001</v>
      </c>
      <c r="O47" s="83">
        <f t="shared" si="8"/>
        <v>130.46600000000001</v>
      </c>
      <c r="P47" s="83">
        <f t="shared" si="8"/>
        <v>109.95699999999999</v>
      </c>
      <c r="Q47" s="83">
        <f t="shared" si="8"/>
        <v>92.141999999999996</v>
      </c>
      <c r="R47" s="83">
        <f t="shared" si="8"/>
        <v>26.306000000000001</v>
      </c>
      <c r="S47" s="83">
        <f t="shared" si="8"/>
        <v>25.117999999999999</v>
      </c>
      <c r="T47" s="83">
        <f t="shared" si="8"/>
        <v>24.58</v>
      </c>
      <c r="U47" s="83">
        <f t="shared" si="8"/>
        <v>23.244</v>
      </c>
      <c r="V47" s="83">
        <f t="shared" si="8"/>
        <v>73.087000000000003</v>
      </c>
      <c r="W47" s="83">
        <f t="shared" si="8"/>
        <v>59.182000000000002</v>
      </c>
      <c r="X47" s="83">
        <f t="shared" si="8"/>
        <v>19.823</v>
      </c>
      <c r="Y47" s="83">
        <f t="shared" si="8"/>
        <v>15.753</v>
      </c>
      <c r="Z47" s="84">
        <f t="shared" si="8"/>
        <v>0</v>
      </c>
      <c r="AA47" s="100">
        <f>SUM(B47:Z47)</f>
        <v>714.99900000000002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2021-09-10T08:19:18Z</dcterms:created>
  <dcterms:modified xsi:type="dcterms:W3CDTF">2021-09-10T08:19:19Z</dcterms:modified>
</cp:coreProperties>
</file>