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<sst xmlns="http://schemas.openxmlformats.org/spreadsheetml/2006/main" count="110" uniqueCount="49">
  <si>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09/09/2021 11:21:29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</si>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</sst>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110</c:v>
                </c:pt>
                <c:pt idx="13">
                  <c:v>113.58500000000001</c:v>
                </c:pt>
                <c:pt idx="14">
                  <c:v>100.166</c:v>
                </c:pt>
                <c:pt idx="15">
                  <c:v>100</c:v>
                </c:pt>
                <c:pt idx="16">
                  <c:v>19.28</c:v>
                </c:pt>
                <c:pt idx="18">
                  <c:v>3.6080000000000001</c:v>
                </c:pt>
                <c:pt idx="19">
                  <c:v>4.7460000000000004</c:v>
                </c:pt>
                <c:pt idx="20">
                  <c:v>3.7320000000000002</c:v>
                </c:pt>
                <c:pt idx="21">
                  <c:v>3.1080000000000001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38.138999999999996</c:v>
                </c:pt>
                <c:pt idx="13">
                  <c:v>45.382999999999996</c:v>
                </c:pt>
                <c:pt idx="14">
                  <c:v>38.778999999999996</c:v>
                </c:pt>
                <c:pt idx="15">
                  <c:v>27.032999999999994</c:v>
                </c:pt>
                <c:pt idx="16">
                  <c:v>8.0519999999999996</c:v>
                </c:pt>
                <c:pt idx="17">
                  <c:v>23.135000000000002</c:v>
                </c:pt>
                <c:pt idx="18">
                  <c:v>14.601000000000001</c:v>
                </c:pt>
                <c:pt idx="19">
                  <c:v>9.33</c:v>
                </c:pt>
                <c:pt idx="20">
                  <c:v>8.4009999999999998</c:v>
                </c:pt>
                <c:pt idx="21">
                  <c:v>9.4460000000000015</c:v>
                </c:pt>
                <c:pt idx="22">
                  <c:v>17.993000000000002</c:v>
                </c:pt>
                <c:pt idx="23">
                  <c:v>21.913999999999998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9414360"/>
        <c:axId val="209414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148.709</c:v>
                </c:pt>
                <c:pt idx="13">
                  <c:v>159.541</c:v>
                </c:pt>
                <c:pt idx="14">
                  <c:v>139.505</c:v>
                </c:pt>
                <c:pt idx="15">
                  <c:v>127.607</c:v>
                </c:pt>
                <c:pt idx="16">
                  <c:v>28.245000000000001</c:v>
                </c:pt>
                <c:pt idx="17">
                  <c:v>25.858000000000001</c:v>
                </c:pt>
                <c:pt idx="18">
                  <c:v>21.732000000000003</c:v>
                </c:pt>
                <c:pt idx="19">
                  <c:v>17.984000000000002</c:v>
                </c:pt>
                <c:pt idx="20">
                  <c:v>15.853</c:v>
                </c:pt>
                <c:pt idx="21">
                  <c:v>14.726000000000001</c:v>
                </c:pt>
                <c:pt idx="22">
                  <c:v>18.350999999999999</c:v>
                </c:pt>
                <c:pt idx="23">
                  <c:v>27.199999999999996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14360"/>
        <c:axId val="209414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161.31</c:v>
                </c:pt>
                <c:pt idx="13">
                  <c:v>150.1</c:v>
                </c:pt>
                <c:pt idx="14">
                  <c:v>143.56</c:v>
                </c:pt>
                <c:pt idx="15">
                  <c:v>140.13999999999999</c:v>
                </c:pt>
                <c:pt idx="16">
                  <c:v>151.03</c:v>
                </c:pt>
                <c:pt idx="17">
                  <c:v>146.69</c:v>
                </c:pt>
                <c:pt idx="18">
                  <c:v>155.86000000000001</c:v>
                </c:pt>
                <c:pt idx="19">
                  <c:v>173.25</c:v>
                </c:pt>
                <c:pt idx="20">
                  <c:v>167.35</c:v>
                </c:pt>
                <c:pt idx="21">
                  <c:v>149.16999999999999</c:v>
                </c:pt>
                <c:pt idx="22">
                  <c:v>147.94</c:v>
                </c:pt>
                <c:pt idx="23">
                  <c:v>144.55000000000001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15536"/>
        <c:axId val="209415144"/>
      </c:lineChart>
      <c:catAx>
        <c:axId val="209414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9414752"/>
        <c:crosses val="autoZero"/>
        <c:auto val="1"/>
        <c:lblAlgn val="ctr"/>
        <c:lblOffset val="100"/>
        <c:noMultiLvlLbl val="0"/>
      </c:catAx>
      <c:valAx>
        <c:axId val="20941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9414360"/>
        <c:crosses val="autoZero"/>
        <c:crossBetween val="between"/>
      </c:valAx>
      <c:valAx>
        <c:axId val="209415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9415536"/>
        <c:crosses val="max"/>
        <c:crossBetween val="between"/>
      </c:valAx>
      <c:catAx>
        <c:axId val="209415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9415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458.22499999999997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262.20599999999996</v>
          </cell>
        </row>
        <row r="31">
          <cell r="C31">
            <v>4.93</v>
          </cell>
        </row>
        <row r="32">
          <cell r="C32">
            <v>5.7669999999999995</v>
          </cell>
        </row>
        <row r="33">
          <cell r="C33">
            <v>14.183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51.536000000000001</v>
          </cell>
        </row>
        <row r="39">
          <cell r="C39">
            <v>95.608000000000018</v>
          </cell>
        </row>
        <row r="40">
          <cell r="C40">
            <v>572.46600000000001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25.701000000000004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161.31</v>
          </cell>
          <cell r="O7">
            <v>150.1</v>
          </cell>
          <cell r="P7">
            <v>143.56</v>
          </cell>
          <cell r="Q7">
            <v>140.13999999999999</v>
          </cell>
          <cell r="R7">
            <v>151.03</v>
          </cell>
          <cell r="S7">
            <v>146.69</v>
          </cell>
          <cell r="T7">
            <v>155.86000000000001</v>
          </cell>
          <cell r="U7">
            <v>173.25</v>
          </cell>
          <cell r="V7">
            <v>167.35</v>
          </cell>
          <cell r="W7">
            <v>149.16999999999999</v>
          </cell>
          <cell r="X7">
            <v>147.94</v>
          </cell>
          <cell r="Y7">
            <v>144.55000000000001</v>
          </cell>
        </row>
        <row r="24">
          <cell r="N24">
            <v>50</v>
          </cell>
          <cell r="O24">
            <v>50</v>
          </cell>
          <cell r="Q24">
            <v>50</v>
          </cell>
        </row>
        <row r="26">
          <cell r="N26">
            <v>50</v>
          </cell>
          <cell r="O26">
            <v>50</v>
          </cell>
          <cell r="P26">
            <v>27</v>
          </cell>
          <cell r="Q26">
            <v>50</v>
          </cell>
        </row>
        <row r="27">
          <cell r="P27">
            <v>73.165999999999997</v>
          </cell>
        </row>
        <row r="35">
          <cell r="N35">
            <v>10</v>
          </cell>
          <cell r="O35">
            <v>4.1740000000000004</v>
          </cell>
          <cell r="R35">
            <v>9.2799999999999994</v>
          </cell>
        </row>
        <row r="36">
          <cell r="O36">
            <v>9.4109999999999996</v>
          </cell>
          <cell r="R36">
            <v>10</v>
          </cell>
          <cell r="T36">
            <v>3.6080000000000001</v>
          </cell>
          <cell r="U36">
            <v>4.7460000000000004</v>
          </cell>
          <cell r="V36">
            <v>3.7320000000000002</v>
          </cell>
          <cell r="W36">
            <v>3.1080000000000001</v>
          </cell>
        </row>
        <row r="57">
          <cell r="N57">
            <v>38.138999999999996</v>
          </cell>
          <cell r="O57">
            <v>45.382999999999996</v>
          </cell>
          <cell r="P57">
            <v>38.778999999999996</v>
          </cell>
          <cell r="Q57">
            <v>27.032999999999994</v>
          </cell>
          <cell r="R57">
            <v>8.0519999999999996</v>
          </cell>
          <cell r="S57">
            <v>23.135000000000002</v>
          </cell>
          <cell r="T57">
            <v>14.601000000000001</v>
          </cell>
          <cell r="U57">
            <v>9.33</v>
          </cell>
          <cell r="V57">
            <v>8.4009999999999998</v>
          </cell>
          <cell r="W57">
            <v>9.4460000000000015</v>
          </cell>
          <cell r="X57">
            <v>17.993000000000002</v>
          </cell>
          <cell r="Y57">
            <v>21.913999999999998</v>
          </cell>
        </row>
        <row r="62">
          <cell r="Y62">
            <v>4.93</v>
          </cell>
        </row>
        <row r="63">
          <cell r="N63">
            <v>0.56999999999999995</v>
          </cell>
          <cell r="O63">
            <v>0.57299999999999995</v>
          </cell>
          <cell r="P63">
            <v>0.56000000000000005</v>
          </cell>
          <cell r="Q63">
            <v>0.57399999999999995</v>
          </cell>
          <cell r="R63">
            <v>0.59199999999999997</v>
          </cell>
          <cell r="S63">
            <v>0.52300000000000002</v>
          </cell>
          <cell r="T63">
            <v>0.436</v>
          </cell>
          <cell r="U63">
            <v>0.42699999999999999</v>
          </cell>
          <cell r="V63">
            <v>0.4</v>
          </cell>
          <cell r="W63">
            <v>0.39800000000000002</v>
          </cell>
          <cell r="X63">
            <v>0.35799999999999998</v>
          </cell>
          <cell r="Y63">
            <v>0.35599999999999998</v>
          </cell>
        </row>
        <row r="64">
          <cell r="R64">
            <v>0.32099999999999995</v>
          </cell>
          <cell r="S64">
            <v>2.2000000000000002</v>
          </cell>
          <cell r="T64">
            <v>3.0870000000000006</v>
          </cell>
          <cell r="U64">
            <v>3.4809999999999999</v>
          </cell>
          <cell r="V64">
            <v>3.3200000000000003</v>
          </cell>
          <cell r="W64">
            <v>1.774</v>
          </cell>
        </row>
      </sheetData>
      <sheetData sheetId="17">
        <row r="57">
          <cell r="Q57">
            <v>4.62</v>
          </cell>
          <cell r="R57">
            <v>4.2300000000000004</v>
          </cell>
          <cell r="S57">
            <v>5.5259999999999998</v>
          </cell>
          <cell r="T57">
            <v>5.2479999999999993</v>
          </cell>
          <cell r="U57">
            <v>3.5939999999999999</v>
          </cell>
          <cell r="V57">
            <v>2.4830000000000001</v>
          </cell>
        </row>
        <row r="62">
          <cell r="R62">
            <v>7.5839999999999996</v>
          </cell>
          <cell r="S62">
            <v>7.24</v>
          </cell>
          <cell r="T62">
            <v>7.24</v>
          </cell>
          <cell r="U62">
            <v>7.6079999999999997</v>
          </cell>
          <cell r="V62">
            <v>7.2880000000000003</v>
          </cell>
          <cell r="W62">
            <v>7.2880000000000003</v>
          </cell>
          <cell r="X62">
            <v>7.2880000000000003</v>
          </cell>
        </row>
        <row r="63">
          <cell r="N63">
            <v>20</v>
          </cell>
          <cell r="O63">
            <v>20</v>
          </cell>
          <cell r="P63">
            <v>20</v>
          </cell>
          <cell r="Q63">
            <v>20</v>
          </cell>
          <cell r="R63">
            <v>1.976</v>
          </cell>
          <cell r="S63">
            <v>1.9119999999999999</v>
          </cell>
          <cell r="T63">
            <v>1.8640000000000001</v>
          </cell>
          <cell r="U63">
            <v>1.8320000000000001</v>
          </cell>
          <cell r="V63">
            <v>2.6320000000000001</v>
          </cell>
          <cell r="W63">
            <v>2.4079999999999999</v>
          </cell>
          <cell r="X63">
            <v>1.528</v>
          </cell>
          <cell r="Y63">
            <v>1.456</v>
          </cell>
        </row>
        <row r="64">
          <cell r="N64">
            <v>128.709</v>
          </cell>
          <cell r="O64">
            <v>139.54100000000003</v>
          </cell>
          <cell r="P64">
            <v>119.50500000000001</v>
          </cell>
          <cell r="Q64">
            <v>102.98699999999999</v>
          </cell>
          <cell r="R64">
            <v>14.455</v>
          </cell>
          <cell r="S64">
            <v>11.18</v>
          </cell>
          <cell r="T64">
            <v>7.38</v>
          </cell>
          <cell r="U64">
            <v>4.95</v>
          </cell>
          <cell r="V64">
            <v>3.45</v>
          </cell>
          <cell r="W64">
            <v>5.03</v>
          </cell>
          <cell r="X64">
            <v>9.5350000000000001</v>
          </cell>
          <cell r="Y64">
            <v>25.743999999999996</v>
          </cell>
        </row>
      </sheetData>
      <sheetData sheetId="18">
        <row r="7">
          <cell r="N7">
            <v>161.31</v>
          </cell>
          <cell r="O7">
            <v>150.1</v>
          </cell>
          <cell r="P7">
            <v>143.56</v>
          </cell>
          <cell r="Q7">
            <v>140.13999999999999</v>
          </cell>
          <cell r="R7">
            <v>151.03</v>
          </cell>
          <cell r="S7">
            <v>146.69</v>
          </cell>
          <cell r="T7">
            <v>155.86000000000001</v>
          </cell>
          <cell r="U7">
            <v>173.25</v>
          </cell>
          <cell r="V7">
            <v>167.35</v>
          </cell>
          <cell r="W7">
            <v>149.16999999999999</v>
          </cell>
          <cell r="X7">
            <v>147.94</v>
          </cell>
          <cell r="Y7">
            <v>144.55000000000001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44449</v>
          </cell>
        </row>
      </sheetData>
      <sheetData sheetId="35">
        <row r="3">
          <cell r="B3">
            <v>44447</v>
          </cell>
        </row>
        <row r="4">
          <cell r="B4">
            <v>44447</v>
          </cell>
        </row>
        <row r="5">
          <cell r="B5">
            <v>44447</v>
          </cell>
        </row>
        <row r="6">
          <cell r="B6">
            <v>44447</v>
          </cell>
        </row>
        <row r="7">
          <cell r="B7">
            <v>44447</v>
          </cell>
        </row>
        <row r="8">
          <cell r="B8">
            <v>44447</v>
          </cell>
        </row>
        <row r="9">
          <cell r="B9">
            <v>44447</v>
          </cell>
        </row>
        <row r="10">
          <cell r="B10">
            <v>44447</v>
          </cell>
        </row>
        <row r="11">
          <cell r="B11">
            <v>44447</v>
          </cell>
        </row>
        <row r="12">
          <cell r="B12">
            <v>44447</v>
          </cell>
        </row>
        <row r="13">
          <cell r="B13">
            <v>44447</v>
          </cell>
        </row>
        <row r="14">
          <cell r="B14">
            <v>44447</v>
          </cell>
        </row>
        <row r="15">
          <cell r="B15">
            <v>44447</v>
          </cell>
        </row>
        <row r="16">
          <cell r="B16">
            <v>44447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959.42139999999995</v>
          </cell>
          <cell r="J12">
            <v>959.42100000000005</v>
          </cell>
          <cell r="K12">
            <v>958.42899999999997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148.709</v>
      </c>
      <c r="O4" s="18">
        <v>159.541</v>
      </c>
      <c r="P4" s="18">
        <v>139.50499999999997</v>
      </c>
      <c r="Q4" s="18">
        <v>127.607</v>
      </c>
      <c r="R4" s="18">
        <v>28.244999999999997</v>
      </c>
      <c r="S4" s="18">
        <v>25.857999999999997</v>
      </c>
      <c r="T4" s="18">
        <v>21.732000000000003</v>
      </c>
      <c r="U4" s="18">
        <v>17.983999999999998</v>
      </c>
      <c r="V4" s="18">
        <v>15.853000000000002</v>
      </c>
      <c r="W4" s="18">
        <v>14.726000000000003</v>
      </c>
      <c r="X4" s="18">
        <v>18.351000000000003</v>
      </c>
      <c r="Y4" s="18">
        <v>27.199999999999996</v>
      </c>
      <c r="Z4" s="19"/>
      <c r="AA4" s="20">
        <f>SUM(B4:Z4)</f>
        <v>745.31099999999992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161.31</v>
      </c>
      <c r="O7" s="28">
        <v>150.1</v>
      </c>
      <c r="P7" s="28">
        <v>143.56</v>
      </c>
      <c r="Q7" s="28">
        <v>140.13999999999999</v>
      </c>
      <c r="R7" s="28">
        <v>151.03</v>
      </c>
      <c r="S7" s="28">
        <v>146.69</v>
      </c>
      <c r="T7" s="28">
        <v>155.86000000000001</v>
      </c>
      <c r="U7" s="28">
        <v>173.25</v>
      </c>
      <c r="V7" s="28">
        <v>167.35</v>
      </c>
      <c r="W7" s="28">
        <v>149.16999999999999</v>
      </c>
      <c r="X7" s="28">
        <v>147.94</v>
      </c>
      <c r="Y7" s="28">
        <v>144.55000000000001</v>
      </c>
      <c r="Z7" s="29"/>
      <c r="AA7" s="30">
        <f>IF(SUM(GR_MAINLAND_MCP_SUM_SELL)&lt;&gt;0,AVERAGEIF(GR_MAINLAND_MCP_SUM_SELL,"&lt;&gt;"""),"")</f>
        <v>152.57916666666668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110</v>
      </c>
      <c r="O11" s="47">
        <v>113.58500000000001</v>
      </c>
      <c r="P11" s="47">
        <v>100.166</v>
      </c>
      <c r="Q11" s="47">
        <v>100</v>
      </c>
      <c r="R11" s="47">
        <v>19.28</v>
      </c>
      <c r="S11" s="47"/>
      <c r="T11" s="47">
        <v>3.6080000000000001</v>
      </c>
      <c r="U11" s="47">
        <v>4.7460000000000004</v>
      </c>
      <c r="V11" s="47">
        <v>3.7320000000000002</v>
      </c>
      <c r="W11" s="47">
        <v>3.1080000000000001</v>
      </c>
      <c r="X11" s="47"/>
      <c r="Y11" s="47"/>
      <c r="Z11" s="48"/>
      <c r="AA11" s="49">
        <f>SUM(B11:Z11)</f>
        <v>458.22499999999997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38.138999999999996</v>
      </c>
      <c r="O13" s="52">
        <v>45.382999999999996</v>
      </c>
      <c r="P13" s="52">
        <v>38.778999999999996</v>
      </c>
      <c r="Q13" s="52">
        <v>27.032999999999994</v>
      </c>
      <c r="R13" s="52">
        <v>8.0519999999999996</v>
      </c>
      <c r="S13" s="52">
        <v>23.135000000000002</v>
      </c>
      <c r="T13" s="52">
        <v>14.601000000000001</v>
      </c>
      <c r="U13" s="52">
        <v>9.33</v>
      </c>
      <c r="V13" s="52">
        <v>8.4009999999999998</v>
      </c>
      <c r="W13" s="52">
        <v>9.4460000000000015</v>
      </c>
      <c r="X13" s="52">
        <v>17.993000000000002</v>
      </c>
      <c r="Y13" s="52">
        <v>21.913999999999998</v>
      </c>
      <c r="Z13" s="53"/>
      <c r="AA13" s="54">
        <f>SUM(B13:Z13)</f>
        <v>262.20599999999996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148.13900000000001</v>
      </c>
      <c r="O14" s="57">
        <f t="shared" si="0"/>
        <v>158.96800000000002</v>
      </c>
      <c r="P14" s="57">
        <f t="shared" si="0"/>
        <v>138.94499999999999</v>
      </c>
      <c r="Q14" s="57">
        <f t="shared" si="0"/>
        <v>127.03299999999999</v>
      </c>
      <c r="R14" s="57">
        <f t="shared" si="0"/>
        <v>27.332000000000001</v>
      </c>
      <c r="S14" s="57">
        <f t="shared" si="0"/>
        <v>23.135000000000002</v>
      </c>
      <c r="T14" s="57">
        <f t="shared" si="0"/>
        <v>18.209</v>
      </c>
      <c r="U14" s="57">
        <f t="shared" si="0"/>
        <v>14.076000000000001</v>
      </c>
      <c r="V14" s="57">
        <f t="shared" si="0"/>
        <v>12.132999999999999</v>
      </c>
      <c r="W14" s="57">
        <f t="shared" si="0"/>
        <v>12.554000000000002</v>
      </c>
      <c r="X14" s="57">
        <f t="shared" si="0"/>
        <v>17.993000000000002</v>
      </c>
      <c r="Y14" s="57">
        <f t="shared" si="0"/>
        <v>21.913999999999998</v>
      </c>
      <c r="Z14" s="58" t="str">
        <f t="shared" si="0"/>
        <v/>
      </c>
      <c r="AA14" s="59">
        <f>SUM(AA9:AA13)</f>
        <v>720.43099999999993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4.93</v>
      </c>
      <c r="Z17" s="68"/>
      <c r="AA17" s="69">
        <f>SUM(B17:Z17)</f>
        <v>4.93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0.56999999999999995</v>
      </c>
      <c r="O18" s="72">
        <v>0.57299999999999995</v>
      </c>
      <c r="P18" s="72">
        <v>0.56000000000000005</v>
      </c>
      <c r="Q18" s="72">
        <v>0.57399999999999995</v>
      </c>
      <c r="R18" s="72">
        <v>0.59199999999999997</v>
      </c>
      <c r="S18" s="72">
        <v>0.52300000000000002</v>
      </c>
      <c r="T18" s="72">
        <v>0.436</v>
      </c>
      <c r="U18" s="72">
        <v>0.42699999999999999</v>
      </c>
      <c r="V18" s="72">
        <v>0.4</v>
      </c>
      <c r="W18" s="72">
        <v>0.39800000000000002</v>
      </c>
      <c r="X18" s="72">
        <v>0.35799999999999998</v>
      </c>
      <c r="Y18" s="72">
        <v>0.35599999999999998</v>
      </c>
      <c r="Z18" s="73"/>
      <c r="AA18" s="74">
        <f>SUM(B18:Z18)</f>
        <v>5.7669999999999995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0.32099999999999995</v>
      </c>
      <c r="S19" s="76">
        <v>2.2000000000000002</v>
      </c>
      <c r="T19" s="76">
        <v>3.0870000000000006</v>
      </c>
      <c r="U19" s="76">
        <v>3.4809999999999999</v>
      </c>
      <c r="V19" s="76">
        <v>3.3200000000000003</v>
      </c>
      <c r="W19" s="76">
        <v>1.774</v>
      </c>
      <c r="X19" s="76"/>
      <c r="Y19" s="76"/>
      <c r="Z19" s="73"/>
      <c r="AA19" s="74">
        <f>SUM(B19:Z19)</f>
        <v>14.183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0.56999999999999995</v>
      </c>
      <c r="O22" s="83">
        <f t="shared" si="1"/>
        <v>0.57299999999999995</v>
      </c>
      <c r="P22" s="83">
        <f t="shared" si="1"/>
        <v>0.56000000000000005</v>
      </c>
      <c r="Q22" s="83">
        <f t="shared" si="1"/>
        <v>0.57399999999999995</v>
      </c>
      <c r="R22" s="83">
        <f t="shared" si="1"/>
        <v>0.91299999999999992</v>
      </c>
      <c r="S22" s="83">
        <f t="shared" si="1"/>
        <v>2.7230000000000003</v>
      </c>
      <c r="T22" s="83">
        <f t="shared" si="1"/>
        <v>3.5230000000000006</v>
      </c>
      <c r="U22" s="83">
        <f t="shared" si="1"/>
        <v>3.9079999999999999</v>
      </c>
      <c r="V22" s="83">
        <f t="shared" si="1"/>
        <v>3.72</v>
      </c>
      <c r="W22" s="83">
        <f t="shared" si="1"/>
        <v>2.1720000000000002</v>
      </c>
      <c r="X22" s="83">
        <f t="shared" si="1"/>
        <v>0.35799999999999998</v>
      </c>
      <c r="Y22" s="83">
        <f t="shared" si="1"/>
        <v>5.2859999999999996</v>
      </c>
      <c r="Z22" s="84" t="str">
        <f t="shared" si="1"/>
        <v/>
      </c>
      <c r="AA22" s="85">
        <f>SUM(AA17:AA21)</f>
        <v>24.88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148.709</v>
      </c>
      <c r="O26" s="72">
        <v>159.541</v>
      </c>
      <c r="P26" s="72">
        <v>139.505</v>
      </c>
      <c r="Q26" s="72">
        <v>127.607</v>
      </c>
      <c r="R26" s="72">
        <v>28.245000000000001</v>
      </c>
      <c r="S26" s="72">
        <v>25.858000000000001</v>
      </c>
      <c r="T26" s="72">
        <v>21.731999999999999</v>
      </c>
      <c r="U26" s="72">
        <v>17.984000000000002</v>
      </c>
      <c r="V26" s="72">
        <v>15.853</v>
      </c>
      <c r="W26" s="72">
        <v>14.726000000000001</v>
      </c>
      <c r="X26" s="72">
        <v>18.350999999999999</v>
      </c>
      <c r="Y26" s="72">
        <v>27.2</v>
      </c>
      <c r="Z26" s="73"/>
      <c r="AA26" s="74">
        <f>SUM(B26:Z26)</f>
        <v>745.31099999999992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148.709</v>
      </c>
      <c r="O28" s="57">
        <f t="shared" si="2"/>
        <v>159.541</v>
      </c>
      <c r="P28" s="57">
        <f t="shared" si="2"/>
        <v>139.505</v>
      </c>
      <c r="Q28" s="57">
        <f t="shared" si="2"/>
        <v>127.607</v>
      </c>
      <c r="R28" s="57">
        <f t="shared" si="2"/>
        <v>28.245000000000001</v>
      </c>
      <c r="S28" s="57">
        <f t="shared" si="2"/>
        <v>25.858000000000001</v>
      </c>
      <c r="T28" s="57">
        <f t="shared" si="2"/>
        <v>21.731999999999999</v>
      </c>
      <c r="U28" s="57">
        <f t="shared" si="2"/>
        <v>17.984000000000002</v>
      </c>
      <c r="V28" s="57">
        <f t="shared" si="2"/>
        <v>15.853</v>
      </c>
      <c r="W28" s="57">
        <f t="shared" si="2"/>
        <v>14.726000000000001</v>
      </c>
      <c r="X28" s="57">
        <f t="shared" si="2"/>
        <v>18.350999999999999</v>
      </c>
      <c r="Y28" s="57">
        <f t="shared" si="2"/>
        <v>27.2</v>
      </c>
      <c r="Z28" s="58" t="str">
        <f t="shared" si="2"/>
        <v/>
      </c>
      <c r="AA28" s="59">
        <f>SUM(AA25:AA27)</f>
        <v>745.31099999999992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148.709</v>
      </c>
      <c r="O47" s="83">
        <f t="shared" si="8"/>
        <v>159.54100000000003</v>
      </c>
      <c r="P47" s="83">
        <f t="shared" si="8"/>
        <v>139.505</v>
      </c>
      <c r="Q47" s="83">
        <f t="shared" si="8"/>
        <v>127.60699999999999</v>
      </c>
      <c r="R47" s="83">
        <f t="shared" si="8"/>
        <v>28.245000000000001</v>
      </c>
      <c r="S47" s="83">
        <f t="shared" si="8"/>
        <v>25.858000000000001</v>
      </c>
      <c r="T47" s="83">
        <f t="shared" si="8"/>
        <v>21.731999999999999</v>
      </c>
      <c r="U47" s="83">
        <f t="shared" si="8"/>
        <v>17.984000000000002</v>
      </c>
      <c r="V47" s="83">
        <f t="shared" si="8"/>
        <v>15.853</v>
      </c>
      <c r="W47" s="83">
        <f t="shared" si="8"/>
        <v>14.726000000000003</v>
      </c>
      <c r="X47" s="83">
        <f t="shared" si="8"/>
        <v>18.351000000000003</v>
      </c>
      <c r="Y47" s="83">
        <f t="shared" si="8"/>
        <v>27.199999999999996</v>
      </c>
      <c r="Z47" s="84" t="str">
        <f t="shared" si="8"/>
        <v/>
      </c>
      <c r="AA47" s="100">
        <f>SUM(B47:Z47)</f>
        <v>745.31099999999992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148.709</v>
      </c>
      <c r="O4" s="18">
        <v>159.541</v>
      </c>
      <c r="P4" s="18">
        <v>139.505</v>
      </c>
      <c r="Q4" s="18">
        <v>127.607</v>
      </c>
      <c r="R4" s="18">
        <v>28.245000000000001</v>
      </c>
      <c r="S4" s="18">
        <v>25.858000000000001</v>
      </c>
      <c r="T4" s="18">
        <v>21.732000000000003</v>
      </c>
      <c r="U4" s="18">
        <v>17.984000000000002</v>
      </c>
      <c r="V4" s="18">
        <v>15.853</v>
      </c>
      <c r="W4" s="18">
        <v>14.726000000000001</v>
      </c>
      <c r="X4" s="18">
        <v>18.350999999999999</v>
      </c>
      <c r="Y4" s="18">
        <v>27.199999999999996</v>
      </c>
      <c r="Z4" s="19"/>
      <c r="AA4" s="20">
        <f>SUM(B4:Z4)</f>
        <v>745.31099999999992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161.31</v>
      </c>
      <c r="O7" s="28">
        <v>150.1</v>
      </c>
      <c r="P7" s="28">
        <v>143.56</v>
      </c>
      <c r="Q7" s="28">
        <v>140.13999999999999</v>
      </c>
      <c r="R7" s="28">
        <v>151.03</v>
      </c>
      <c r="S7" s="28">
        <v>146.69</v>
      </c>
      <c r="T7" s="28">
        <v>155.86000000000001</v>
      </c>
      <c r="U7" s="28">
        <v>173.25</v>
      </c>
      <c r="V7" s="28">
        <v>167.35</v>
      </c>
      <c r="W7" s="28">
        <v>149.16999999999999</v>
      </c>
      <c r="X7" s="28">
        <v>147.94</v>
      </c>
      <c r="Y7" s="28">
        <v>144.55000000000001</v>
      </c>
      <c r="Z7" s="29"/>
      <c r="AA7" s="30">
        <v>152.57916666666668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4.62</v>
      </c>
      <c r="R13" s="52">
        <v>4.2300000000000004</v>
      </c>
      <c r="S13" s="52">
        <v>5.5259999999999998</v>
      </c>
      <c r="T13" s="52">
        <v>5.2479999999999993</v>
      </c>
      <c r="U13" s="52">
        <v>3.5939999999999999</v>
      </c>
      <c r="V13" s="52">
        <v>2.4830000000000001</v>
      </c>
      <c r="W13" s="52"/>
      <c r="X13" s="52"/>
      <c r="Y13" s="52"/>
      <c r="Z13" s="53"/>
      <c r="AA13" s="54">
        <f>SUM(B13:Z13)</f>
        <v>25.701000000000004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4.62</v>
      </c>
      <c r="R14" s="57">
        <f t="shared" si="0"/>
        <v>4.2300000000000004</v>
      </c>
      <c r="S14" s="57">
        <f t="shared" si="0"/>
        <v>5.5259999999999998</v>
      </c>
      <c r="T14" s="57">
        <f t="shared" si="0"/>
        <v>5.2479999999999993</v>
      </c>
      <c r="U14" s="57">
        <f t="shared" si="0"/>
        <v>3.5939999999999999</v>
      </c>
      <c r="V14" s="57">
        <f t="shared" si="0"/>
        <v>2.4830000000000001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25.701000000000004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7.5839999999999996</v>
      </c>
      <c r="S17" s="67">
        <v>7.24</v>
      </c>
      <c r="T17" s="67">
        <v>7.24</v>
      </c>
      <c r="U17" s="67">
        <v>7.6079999999999997</v>
      </c>
      <c r="V17" s="67">
        <v>7.2880000000000003</v>
      </c>
      <c r="W17" s="67">
        <v>7.2880000000000003</v>
      </c>
      <c r="X17" s="67">
        <v>7.2880000000000003</v>
      </c>
      <c r="Y17" s="67"/>
      <c r="Z17" s="68"/>
      <c r="AA17" s="69">
        <f>SUM(B17:Z17)</f>
        <v>51.536000000000001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20</v>
      </c>
      <c r="O18" s="72">
        <v>20</v>
      </c>
      <c r="P18" s="72">
        <v>20</v>
      </c>
      <c r="Q18" s="72">
        <v>20</v>
      </c>
      <c r="R18" s="72">
        <v>1.976</v>
      </c>
      <c r="S18" s="72">
        <v>1.9119999999999999</v>
      </c>
      <c r="T18" s="72">
        <v>1.8640000000000001</v>
      </c>
      <c r="U18" s="72">
        <v>1.8320000000000001</v>
      </c>
      <c r="V18" s="72">
        <v>2.6320000000000001</v>
      </c>
      <c r="W18" s="72">
        <v>2.4079999999999999</v>
      </c>
      <c r="X18" s="72">
        <v>1.528</v>
      </c>
      <c r="Y18" s="72">
        <v>1.456</v>
      </c>
      <c r="Z18" s="73"/>
      <c r="AA18" s="74">
        <f>SUM(B18:Z18)</f>
        <v>95.608000000000018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128.709</v>
      </c>
      <c r="O19" s="76">
        <v>139.54100000000003</v>
      </c>
      <c r="P19" s="76">
        <v>119.50500000000001</v>
      </c>
      <c r="Q19" s="76">
        <v>102.98699999999999</v>
      </c>
      <c r="R19" s="76">
        <v>14.455</v>
      </c>
      <c r="S19" s="76">
        <v>11.18</v>
      </c>
      <c r="T19" s="76">
        <v>7.38</v>
      </c>
      <c r="U19" s="76">
        <v>4.95</v>
      </c>
      <c r="V19" s="76">
        <v>3.45</v>
      </c>
      <c r="W19" s="76">
        <v>5.03</v>
      </c>
      <c r="X19" s="76">
        <v>9.5350000000000001</v>
      </c>
      <c r="Y19" s="76">
        <v>25.743999999999996</v>
      </c>
      <c r="Z19" s="73"/>
      <c r="AA19" s="74">
        <f>SUM(B19:Z19)</f>
        <v>572.46600000000001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148.709</v>
      </c>
      <c r="O22" s="83">
        <f t="shared" si="1"/>
        <v>159.54100000000003</v>
      </c>
      <c r="P22" s="83">
        <f t="shared" si="1"/>
        <v>139.505</v>
      </c>
      <c r="Q22" s="83">
        <f t="shared" si="1"/>
        <v>122.98699999999999</v>
      </c>
      <c r="R22" s="83">
        <f t="shared" si="1"/>
        <v>24.015000000000001</v>
      </c>
      <c r="S22" s="83">
        <f t="shared" si="1"/>
        <v>20.332000000000001</v>
      </c>
      <c r="T22" s="83">
        <f t="shared" si="1"/>
        <v>16.484000000000002</v>
      </c>
      <c r="U22" s="83">
        <f t="shared" si="1"/>
        <v>14.39</v>
      </c>
      <c r="V22" s="83">
        <f t="shared" si="1"/>
        <v>13.370000000000001</v>
      </c>
      <c r="W22" s="83">
        <f t="shared" si="1"/>
        <v>14.725999999999999</v>
      </c>
      <c r="X22" s="83">
        <f t="shared" si="1"/>
        <v>18.350999999999999</v>
      </c>
      <c r="Y22" s="83">
        <f t="shared" si="1"/>
        <v>27.199999999999996</v>
      </c>
      <c r="Z22" s="84">
        <f t="shared" si="1"/>
        <v>0</v>
      </c>
      <c r="AA22" s="85">
        <f t="shared" si="1"/>
        <v>719.61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148.709</v>
      </c>
      <c r="O26" s="72">
        <v>159.541</v>
      </c>
      <c r="P26" s="72">
        <v>139.505</v>
      </c>
      <c r="Q26" s="72">
        <v>127.607</v>
      </c>
      <c r="R26" s="72">
        <v>28.245000000000001</v>
      </c>
      <c r="S26" s="72">
        <v>25.858000000000001</v>
      </c>
      <c r="T26" s="72">
        <v>21.731999999999999</v>
      </c>
      <c r="U26" s="72">
        <v>17.984000000000002</v>
      </c>
      <c r="V26" s="72">
        <v>15.853</v>
      </c>
      <c r="W26" s="72">
        <v>14.726000000000001</v>
      </c>
      <c r="X26" s="72">
        <v>18.350999999999999</v>
      </c>
      <c r="Y26" s="72">
        <v>27.2</v>
      </c>
      <c r="Z26" s="73"/>
      <c r="AA26" s="74">
        <f>SUM(B26:Z26)</f>
        <v>745.31099999999992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148.709</v>
      </c>
      <c r="O28" s="57">
        <f t="shared" si="2"/>
        <v>159.541</v>
      </c>
      <c r="P28" s="57">
        <f t="shared" si="2"/>
        <v>139.505</v>
      </c>
      <c r="Q28" s="57">
        <f t="shared" si="2"/>
        <v>127.607</v>
      </c>
      <c r="R28" s="57">
        <f t="shared" si="2"/>
        <v>28.245000000000001</v>
      </c>
      <c r="S28" s="57">
        <f t="shared" si="2"/>
        <v>25.858000000000001</v>
      </c>
      <c r="T28" s="57">
        <f t="shared" si="2"/>
        <v>21.731999999999999</v>
      </c>
      <c r="U28" s="57">
        <f t="shared" si="2"/>
        <v>17.984000000000002</v>
      </c>
      <c r="V28" s="57">
        <f t="shared" si="2"/>
        <v>15.853</v>
      </c>
      <c r="W28" s="57">
        <f t="shared" si="2"/>
        <v>14.726000000000001</v>
      </c>
      <c r="X28" s="57">
        <f t="shared" si="2"/>
        <v>18.350999999999999</v>
      </c>
      <c r="Y28" s="57">
        <f t="shared" si="2"/>
        <v>27.2</v>
      </c>
      <c r="Z28" s="58">
        <f t="shared" si="2"/>
        <v>0</v>
      </c>
      <c r="AA28" s="59">
        <f t="shared" si="2"/>
        <v>745.31099999999992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148.709</v>
      </c>
      <c r="O47" s="83">
        <f t="shared" si="8"/>
        <v>159.54100000000003</v>
      </c>
      <c r="P47" s="83">
        <f t="shared" si="8"/>
        <v>139.505</v>
      </c>
      <c r="Q47" s="83">
        <f t="shared" si="8"/>
        <v>127.607</v>
      </c>
      <c r="R47" s="83">
        <f t="shared" si="8"/>
        <v>28.245000000000001</v>
      </c>
      <c r="S47" s="83">
        <f t="shared" si="8"/>
        <v>25.858000000000001</v>
      </c>
      <c r="T47" s="83">
        <f t="shared" si="8"/>
        <v>21.731999999999999</v>
      </c>
      <c r="U47" s="83">
        <f t="shared" si="8"/>
        <v>17.984000000000002</v>
      </c>
      <c r="V47" s="83">
        <f t="shared" si="8"/>
        <v>15.853000000000002</v>
      </c>
      <c r="W47" s="83">
        <f t="shared" si="8"/>
        <v>14.725999999999999</v>
      </c>
      <c r="X47" s="83">
        <f t="shared" si="8"/>
        <v>18.350999999999999</v>
      </c>
      <c r="Y47" s="83">
        <f t="shared" si="8"/>
        <v>27.199999999999996</v>
      </c>
      <c r="Z47" s="84">
        <f t="shared" si="8"/>
        <v>0</v>
      </c>
      <c r="AA47" s="100">
        <f>SUM(B47:Z47)</f>
        <v>745.31099999999992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2021-09-09T08:21:29Z</dcterms:created>
  <dcterms:modified xsi:type="dcterms:W3CDTF">2021-09-09T08:21:30Z</dcterms:modified>
</cp:coreProperties>
</file>