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[1]SPOT_Orders_OverView_01!$A$25:$A$39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<sst xmlns="http://schemas.openxmlformats.org/spreadsheetml/2006/main" count="110" uniqueCount="49">
  <si>
    <t>Publication on: 08/09/2021 11:15:42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</si>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</sst>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26.384</c:v>
                </c:pt>
                <c:pt idx="13">
                  <c:v>27.492000000000001</c:v>
                </c:pt>
                <c:pt idx="14">
                  <c:v>28.846</c:v>
                </c:pt>
                <c:pt idx="15">
                  <c:v>26.324999999999999</c:v>
                </c:pt>
                <c:pt idx="16">
                  <c:v>27.215</c:v>
                </c:pt>
                <c:pt idx="17">
                  <c:v>131.95699999999999</c:v>
                </c:pt>
                <c:pt idx="18">
                  <c:v>97.365000000000009</c:v>
                </c:pt>
                <c:pt idx="19">
                  <c:v>3.609</c:v>
                </c:pt>
                <c:pt idx="20">
                  <c:v>18.93</c:v>
                </c:pt>
                <c:pt idx="21">
                  <c:v>22.343</c:v>
                </c:pt>
                <c:pt idx="22">
                  <c:v>30.306999999999999</c:v>
                </c:pt>
                <c:pt idx="23">
                  <c:v>30.768999999999998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8.8230000000000004</c:v>
                </c:pt>
                <c:pt idx="13">
                  <c:v>0.54100000000000004</c:v>
                </c:pt>
                <c:pt idx="14">
                  <c:v>1.81</c:v>
                </c:pt>
                <c:pt idx="15">
                  <c:v>1.72</c:v>
                </c:pt>
                <c:pt idx="16">
                  <c:v>2.0220000000000002</c:v>
                </c:pt>
                <c:pt idx="17">
                  <c:v>19.567000000000004</c:v>
                </c:pt>
                <c:pt idx="18">
                  <c:v>13.071</c:v>
                </c:pt>
                <c:pt idx="19">
                  <c:v>18.716999999999999</c:v>
                </c:pt>
                <c:pt idx="20">
                  <c:v>3.35</c:v>
                </c:pt>
                <c:pt idx="21">
                  <c:v>3.54</c:v>
                </c:pt>
                <c:pt idx="22">
                  <c:v>9.3569999999999993</c:v>
                </c:pt>
                <c:pt idx="23">
                  <c:v>7.9079999999999995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6467952"/>
        <c:axId val="3964683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44.177999999999997</c:v>
                </c:pt>
                <c:pt idx="13">
                  <c:v>37.715000000000003</c:v>
                </c:pt>
                <c:pt idx="14">
                  <c:v>38.669999999999995</c:v>
                </c:pt>
                <c:pt idx="15">
                  <c:v>33.564</c:v>
                </c:pt>
                <c:pt idx="16">
                  <c:v>36.153000000000006</c:v>
                </c:pt>
                <c:pt idx="17">
                  <c:v>158.01399999999998</c:v>
                </c:pt>
                <c:pt idx="18">
                  <c:v>114.99300000000001</c:v>
                </c:pt>
                <c:pt idx="19">
                  <c:v>29.055000000000003</c:v>
                </c:pt>
                <c:pt idx="20">
                  <c:v>34.487000000000002</c:v>
                </c:pt>
                <c:pt idx="21">
                  <c:v>38.547000000000004</c:v>
                </c:pt>
                <c:pt idx="22">
                  <c:v>44.220999999999997</c:v>
                </c:pt>
                <c:pt idx="23">
                  <c:v>46.216000000000001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467952"/>
        <c:axId val="3964683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111.51</c:v>
                </c:pt>
                <c:pt idx="13">
                  <c:v>109.57</c:v>
                </c:pt>
                <c:pt idx="14">
                  <c:v>106.12</c:v>
                </c:pt>
                <c:pt idx="15">
                  <c:v>104.81</c:v>
                </c:pt>
                <c:pt idx="16">
                  <c:v>111.2</c:v>
                </c:pt>
                <c:pt idx="17">
                  <c:v>120.03</c:v>
                </c:pt>
                <c:pt idx="18">
                  <c:v>123.44</c:v>
                </c:pt>
                <c:pt idx="19">
                  <c:v>148.77000000000001</c:v>
                </c:pt>
                <c:pt idx="20">
                  <c:v>120.98</c:v>
                </c:pt>
                <c:pt idx="21">
                  <c:v>114.43</c:v>
                </c:pt>
                <c:pt idx="22">
                  <c:v>114.74</c:v>
                </c:pt>
                <c:pt idx="23">
                  <c:v>112.12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469128"/>
        <c:axId val="396468736"/>
      </c:lineChart>
      <c:catAx>
        <c:axId val="396467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468344"/>
        <c:crosses val="autoZero"/>
        <c:auto val="1"/>
        <c:lblAlgn val="ctr"/>
        <c:lblOffset val="100"/>
        <c:noMultiLvlLbl val="0"/>
      </c:catAx>
      <c:valAx>
        <c:axId val="396468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467952"/>
        <c:crosses val="autoZero"/>
        <c:crossBetween val="between"/>
      </c:valAx>
      <c:valAx>
        <c:axId val="3964687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469128"/>
        <c:crosses val="max"/>
        <c:crossBetween val="between"/>
      </c:valAx>
      <c:catAx>
        <c:axId val="3964691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6468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44447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471.54199999999997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90.426000000000002</v>
          </cell>
        </row>
        <row r="31">
          <cell r="C31">
            <v>53.649000000000015</v>
          </cell>
        </row>
        <row r="32">
          <cell r="C32">
            <v>0.17799999999999999</v>
          </cell>
        </row>
        <row r="33">
          <cell r="C33">
            <v>40.018000000000001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5.1199999999999992</v>
          </cell>
        </row>
        <row r="39">
          <cell r="C39">
            <v>95.924000000000007</v>
          </cell>
        </row>
        <row r="40">
          <cell r="C40">
            <v>414.95899999999995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139.80999999999997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111.51</v>
          </cell>
          <cell r="O7">
            <v>109.57</v>
          </cell>
          <cell r="P7">
            <v>106.12</v>
          </cell>
          <cell r="Q7">
            <v>104.81</v>
          </cell>
          <cell r="R7">
            <v>111.2</v>
          </cell>
          <cell r="S7">
            <v>120.03</v>
          </cell>
          <cell r="T7">
            <v>123.44</v>
          </cell>
          <cell r="U7">
            <v>148.77000000000001</v>
          </cell>
          <cell r="V7">
            <v>120.98</v>
          </cell>
          <cell r="W7">
            <v>114.43</v>
          </cell>
          <cell r="X7">
            <v>114.74</v>
          </cell>
          <cell r="Y7">
            <v>112.12</v>
          </cell>
        </row>
        <row r="24">
          <cell r="S24">
            <v>107</v>
          </cell>
          <cell r="T24">
            <v>80</v>
          </cell>
        </row>
        <row r="31">
          <cell r="N31">
            <v>26.384</v>
          </cell>
          <cell r="O31">
            <v>27.492000000000001</v>
          </cell>
          <cell r="P31">
            <v>28.846</v>
          </cell>
          <cell r="Q31">
            <v>26.324999999999999</v>
          </cell>
          <cell r="R31">
            <v>27.215</v>
          </cell>
          <cell r="S31">
            <v>21</v>
          </cell>
          <cell r="T31">
            <v>8</v>
          </cell>
          <cell r="V31">
            <v>13.272</v>
          </cell>
          <cell r="W31">
            <v>22.343</v>
          </cell>
          <cell r="X31">
            <v>30.306999999999999</v>
          </cell>
          <cell r="Y31">
            <v>30.768999999999998</v>
          </cell>
        </row>
        <row r="35">
          <cell r="S35">
            <v>3.9569999999999999</v>
          </cell>
          <cell r="T35">
            <v>9.3650000000000002</v>
          </cell>
          <cell r="U35">
            <v>3.609</v>
          </cell>
          <cell r="V35">
            <v>5.6580000000000004</v>
          </cell>
        </row>
        <row r="57">
          <cell r="N57">
            <v>8.8230000000000004</v>
          </cell>
          <cell r="O57">
            <v>0.54100000000000004</v>
          </cell>
          <cell r="P57">
            <v>1.81</v>
          </cell>
          <cell r="Q57">
            <v>1.72</v>
          </cell>
          <cell r="R57">
            <v>2.0220000000000002</v>
          </cell>
          <cell r="S57">
            <v>19.567000000000004</v>
          </cell>
          <cell r="T57">
            <v>13.071</v>
          </cell>
          <cell r="U57">
            <v>18.716999999999999</v>
          </cell>
          <cell r="V57">
            <v>3.35</v>
          </cell>
          <cell r="W57">
            <v>3.54</v>
          </cell>
          <cell r="X57">
            <v>9.3569999999999993</v>
          </cell>
          <cell r="Y57">
            <v>7.9079999999999995</v>
          </cell>
        </row>
        <row r="62">
          <cell r="P62">
            <v>4.6550000000000002</v>
          </cell>
          <cell r="Q62">
            <v>4.5010000000000003</v>
          </cell>
          <cell r="R62">
            <v>6.9160000000000004</v>
          </cell>
          <cell r="S62">
            <v>6.49</v>
          </cell>
          <cell r="T62">
            <v>4.5570000000000004</v>
          </cell>
          <cell r="U62">
            <v>5.32</v>
          </cell>
          <cell r="V62">
            <v>4.5570000000000004</v>
          </cell>
          <cell r="W62">
            <v>4.5570000000000004</v>
          </cell>
          <cell r="X62">
            <v>4.5570000000000004</v>
          </cell>
          <cell r="Y62">
            <v>7.5389999999999997</v>
          </cell>
        </row>
        <row r="63">
          <cell r="P63">
            <v>0.17799999999999999</v>
          </cell>
        </row>
        <row r="64">
          <cell r="N64">
            <v>8.9710000000000001</v>
          </cell>
          <cell r="O64">
            <v>9.6819999999999986</v>
          </cell>
          <cell r="P64">
            <v>3.181</v>
          </cell>
          <cell r="Q64">
            <v>1.018</v>
          </cell>
          <cell r="U64">
            <v>1.409</v>
          </cell>
          <cell r="V64">
            <v>7.6499999999999995</v>
          </cell>
          <cell r="W64">
            <v>8.1069999999999993</v>
          </cell>
        </row>
      </sheetData>
      <sheetData sheetId="17">
        <row r="57">
          <cell r="N57">
            <v>21.472000000000001</v>
          </cell>
          <cell r="O57">
            <v>16.628</v>
          </cell>
          <cell r="P57">
            <v>17.748000000000001</v>
          </cell>
          <cell r="Q57">
            <v>8.4809999999999999</v>
          </cell>
          <cell r="R57">
            <v>3.1070000000000002</v>
          </cell>
          <cell r="S57">
            <v>0.57900000000000007</v>
          </cell>
          <cell r="T57">
            <v>3.2130000000000001</v>
          </cell>
          <cell r="V57">
            <v>12.254999999999999</v>
          </cell>
          <cell r="W57">
            <v>18.923000000000002</v>
          </cell>
          <cell r="X57">
            <v>21.658000000000001</v>
          </cell>
          <cell r="Y57">
            <v>15.746</v>
          </cell>
        </row>
        <row r="62">
          <cell r="N62">
            <v>2.59</v>
          </cell>
          <cell r="O62">
            <v>2.5299999999999998</v>
          </cell>
        </row>
        <row r="63">
          <cell r="N63">
            <v>9.0920000000000005</v>
          </cell>
          <cell r="O63">
            <v>8.93</v>
          </cell>
          <cell r="P63">
            <v>8.4379999999999988</v>
          </cell>
          <cell r="Q63">
            <v>7.9110000000000005</v>
          </cell>
          <cell r="R63">
            <v>8.6969999999999992</v>
          </cell>
          <cell r="S63">
            <v>8.4660000000000011</v>
          </cell>
          <cell r="T63">
            <v>8.2080000000000002</v>
          </cell>
          <cell r="U63">
            <v>9.1709999999999994</v>
          </cell>
          <cell r="V63">
            <v>7.2969999999999997</v>
          </cell>
          <cell r="W63">
            <v>7.51</v>
          </cell>
          <cell r="X63">
            <v>6.1920000000000002</v>
          </cell>
          <cell r="Y63">
            <v>6.0120000000000005</v>
          </cell>
        </row>
        <row r="64">
          <cell r="N64">
            <v>11.023999999999999</v>
          </cell>
          <cell r="O64">
            <v>9.6270000000000007</v>
          </cell>
          <cell r="P64">
            <v>12.484</v>
          </cell>
          <cell r="Q64">
            <v>17.172000000000001</v>
          </cell>
          <cell r="R64">
            <v>24.349</v>
          </cell>
          <cell r="S64">
            <v>148.96899999999999</v>
          </cell>
          <cell r="T64">
            <v>103.572</v>
          </cell>
          <cell r="U64">
            <v>19.884</v>
          </cell>
          <cell r="V64">
            <v>14.934999999999999</v>
          </cell>
          <cell r="W64">
            <v>12.114000000000001</v>
          </cell>
          <cell r="X64">
            <v>16.371000000000002</v>
          </cell>
          <cell r="Y64">
            <v>24.457999999999998</v>
          </cell>
        </row>
      </sheetData>
      <sheetData sheetId="18">
        <row r="7">
          <cell r="N7">
            <v>111.51</v>
          </cell>
          <cell r="O7">
            <v>109.57</v>
          </cell>
          <cell r="P7">
            <v>106.12</v>
          </cell>
          <cell r="Q7">
            <v>104.81</v>
          </cell>
          <cell r="R7">
            <v>111.2</v>
          </cell>
          <cell r="S7">
            <v>120.03</v>
          </cell>
          <cell r="T7">
            <v>123.44</v>
          </cell>
          <cell r="U7">
            <v>148.77000000000001</v>
          </cell>
          <cell r="V7">
            <v>120.98</v>
          </cell>
          <cell r="W7">
            <v>114.43</v>
          </cell>
          <cell r="X7">
            <v>114.74</v>
          </cell>
          <cell r="Y7">
            <v>112.12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EPA_THESS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44448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957.92960000000005</v>
          </cell>
          <cell r="J12">
            <v>957.93</v>
          </cell>
          <cell r="K12">
            <v>957.93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16.072099999999999</v>
          </cell>
          <cell r="J15">
            <v>16.071999999999999</v>
          </cell>
          <cell r="K15">
            <v>16.071999999999999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38.2226</v>
          </cell>
          <cell r="J22">
            <v>38.222999999999999</v>
          </cell>
          <cell r="K22">
            <v>38.222999999999999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169.49629999999999</v>
          </cell>
          <cell r="J25">
            <v>169.49600000000001</v>
          </cell>
          <cell r="K25">
            <v>169.49600000000001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279.29759999999999</v>
          </cell>
          <cell r="J27">
            <v>279.298</v>
          </cell>
          <cell r="K27">
            <v>279.298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44.177999999999997</v>
      </c>
      <c r="O4" s="18">
        <v>37.714999999999989</v>
      </c>
      <c r="P4" s="18">
        <v>38.67</v>
      </c>
      <c r="Q4" s="18">
        <v>33.564</v>
      </c>
      <c r="R4" s="18">
        <v>36.152999999999999</v>
      </c>
      <c r="S4" s="18">
        <v>158.01400000000004</v>
      </c>
      <c r="T4" s="18">
        <v>114.99299999999999</v>
      </c>
      <c r="U4" s="18">
        <v>29.055000000000003</v>
      </c>
      <c r="V4" s="18">
        <v>34.487000000000009</v>
      </c>
      <c r="W4" s="18">
        <v>38.547000000000004</v>
      </c>
      <c r="X4" s="18">
        <v>44.220999999999997</v>
      </c>
      <c r="Y4" s="18">
        <v>46.216000000000001</v>
      </c>
      <c r="Z4" s="19"/>
      <c r="AA4" s="20">
        <f>SUM(B4:Z4)</f>
        <v>655.81299999999999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111.51</v>
      </c>
      <c r="O7" s="28">
        <v>109.57</v>
      </c>
      <c r="P7" s="28">
        <v>106.12</v>
      </c>
      <c r="Q7" s="28">
        <v>104.81</v>
      </c>
      <c r="R7" s="28">
        <v>111.2</v>
      </c>
      <c r="S7" s="28">
        <v>120.03</v>
      </c>
      <c r="T7" s="28">
        <v>123.44</v>
      </c>
      <c r="U7" s="28">
        <v>148.77000000000001</v>
      </c>
      <c r="V7" s="28">
        <v>120.98</v>
      </c>
      <c r="W7" s="28">
        <v>114.43</v>
      </c>
      <c r="X7" s="28">
        <v>114.74</v>
      </c>
      <c r="Y7" s="28">
        <v>112.12</v>
      </c>
      <c r="Z7" s="29"/>
      <c r="AA7" s="30">
        <f>IF(SUM(GR_MAINLAND_MCP_SUM_SELL)&lt;&gt;0,AVERAGEIF(GR_MAINLAND_MCP_SUM_SELL,"&lt;&gt;"""),"")</f>
        <v>116.47666666666669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26.384</v>
      </c>
      <c r="O11" s="47">
        <v>27.492000000000001</v>
      </c>
      <c r="P11" s="47">
        <v>28.846</v>
      </c>
      <c r="Q11" s="47">
        <v>26.324999999999999</v>
      </c>
      <c r="R11" s="47">
        <v>27.215</v>
      </c>
      <c r="S11" s="47">
        <v>131.95699999999999</v>
      </c>
      <c r="T11" s="47">
        <v>97.365000000000009</v>
      </c>
      <c r="U11" s="47">
        <v>3.609</v>
      </c>
      <c r="V11" s="47">
        <v>18.93</v>
      </c>
      <c r="W11" s="47">
        <v>22.343</v>
      </c>
      <c r="X11" s="47">
        <v>30.306999999999999</v>
      </c>
      <c r="Y11" s="47">
        <v>30.768999999999998</v>
      </c>
      <c r="Z11" s="48"/>
      <c r="AA11" s="49">
        <f>SUM(B11:Z11)</f>
        <v>471.54200000000003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8.8230000000000004</v>
      </c>
      <c r="O13" s="52">
        <v>0.54100000000000004</v>
      </c>
      <c r="P13" s="52">
        <v>1.81</v>
      </c>
      <c r="Q13" s="52">
        <v>1.72</v>
      </c>
      <c r="R13" s="52">
        <v>2.0220000000000002</v>
      </c>
      <c r="S13" s="52">
        <v>19.567000000000004</v>
      </c>
      <c r="T13" s="52">
        <v>13.071</v>
      </c>
      <c r="U13" s="52">
        <v>18.716999999999999</v>
      </c>
      <c r="V13" s="52">
        <v>3.35</v>
      </c>
      <c r="W13" s="52">
        <v>3.54</v>
      </c>
      <c r="X13" s="52">
        <v>9.3569999999999993</v>
      </c>
      <c r="Y13" s="52">
        <v>7.9079999999999995</v>
      </c>
      <c r="Z13" s="53"/>
      <c r="AA13" s="54">
        <f>SUM(B13:Z13)</f>
        <v>90.426000000000002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35.207000000000001</v>
      </c>
      <c r="O14" s="57">
        <f t="shared" si="0"/>
        <v>28.033000000000001</v>
      </c>
      <c r="P14" s="57">
        <f t="shared" si="0"/>
        <v>30.655999999999999</v>
      </c>
      <c r="Q14" s="57">
        <f t="shared" si="0"/>
        <v>28.044999999999998</v>
      </c>
      <c r="R14" s="57">
        <f t="shared" si="0"/>
        <v>29.237000000000002</v>
      </c>
      <c r="S14" s="57">
        <f t="shared" si="0"/>
        <v>151.524</v>
      </c>
      <c r="T14" s="57">
        <f t="shared" si="0"/>
        <v>110.43600000000001</v>
      </c>
      <c r="U14" s="57">
        <f t="shared" si="0"/>
        <v>22.326000000000001</v>
      </c>
      <c r="V14" s="57">
        <f t="shared" si="0"/>
        <v>22.28</v>
      </c>
      <c r="W14" s="57">
        <f t="shared" si="0"/>
        <v>25.882999999999999</v>
      </c>
      <c r="X14" s="57">
        <f t="shared" si="0"/>
        <v>39.664000000000001</v>
      </c>
      <c r="Y14" s="57">
        <f t="shared" si="0"/>
        <v>38.677</v>
      </c>
      <c r="Z14" s="58" t="str">
        <f t="shared" si="0"/>
        <v/>
      </c>
      <c r="AA14" s="59">
        <f>SUM(AA9:AA13)</f>
        <v>561.96800000000007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>
        <v>4.6550000000000002</v>
      </c>
      <c r="Q17" s="67">
        <v>4.5010000000000003</v>
      </c>
      <c r="R17" s="67">
        <v>6.9160000000000004</v>
      </c>
      <c r="S17" s="67">
        <v>6.49</v>
      </c>
      <c r="T17" s="67">
        <v>4.5570000000000004</v>
      </c>
      <c r="U17" s="67">
        <v>5.32</v>
      </c>
      <c r="V17" s="67">
        <v>4.5570000000000004</v>
      </c>
      <c r="W17" s="67">
        <v>4.5570000000000004</v>
      </c>
      <c r="X17" s="67">
        <v>4.5570000000000004</v>
      </c>
      <c r="Y17" s="67">
        <v>7.5389999999999997</v>
      </c>
      <c r="Z17" s="68"/>
      <c r="AA17" s="69">
        <f>SUM(B17:Z17)</f>
        <v>53.649000000000015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>
        <v>0.17799999999999999</v>
      </c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0.17799999999999999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8.9710000000000001</v>
      </c>
      <c r="O19" s="76">
        <v>9.6819999999999986</v>
      </c>
      <c r="P19" s="76">
        <v>3.181</v>
      </c>
      <c r="Q19" s="76">
        <v>1.018</v>
      </c>
      <c r="R19" s="76"/>
      <c r="S19" s="76"/>
      <c r="T19" s="76"/>
      <c r="U19" s="76">
        <v>1.409</v>
      </c>
      <c r="V19" s="76">
        <v>7.6499999999999995</v>
      </c>
      <c r="W19" s="76">
        <v>8.1069999999999993</v>
      </c>
      <c r="X19" s="76"/>
      <c r="Y19" s="76"/>
      <c r="Z19" s="73"/>
      <c r="AA19" s="74">
        <f>SUM(B19:Z19)</f>
        <v>40.018000000000001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8.9710000000000001</v>
      </c>
      <c r="O22" s="83">
        <f t="shared" si="1"/>
        <v>9.6819999999999986</v>
      </c>
      <c r="P22" s="83">
        <f t="shared" si="1"/>
        <v>8.0139999999999993</v>
      </c>
      <c r="Q22" s="83">
        <f t="shared" si="1"/>
        <v>5.5190000000000001</v>
      </c>
      <c r="R22" s="83">
        <f t="shared" si="1"/>
        <v>6.9160000000000004</v>
      </c>
      <c r="S22" s="83">
        <f t="shared" si="1"/>
        <v>6.49</v>
      </c>
      <c r="T22" s="83">
        <f t="shared" si="1"/>
        <v>4.5570000000000004</v>
      </c>
      <c r="U22" s="83">
        <f t="shared" si="1"/>
        <v>6.7290000000000001</v>
      </c>
      <c r="V22" s="83">
        <f t="shared" si="1"/>
        <v>12.207000000000001</v>
      </c>
      <c r="W22" s="83">
        <f t="shared" si="1"/>
        <v>12.664</v>
      </c>
      <c r="X22" s="83">
        <f t="shared" si="1"/>
        <v>4.5570000000000004</v>
      </c>
      <c r="Y22" s="83">
        <f t="shared" si="1"/>
        <v>7.5389999999999997</v>
      </c>
      <c r="Z22" s="84" t="str">
        <f t="shared" si="1"/>
        <v/>
      </c>
      <c r="AA22" s="85">
        <f>SUM(AA17:AA21)</f>
        <v>93.845000000000013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44.177999999999997</v>
      </c>
      <c r="O26" s="72">
        <v>37.715000000000003</v>
      </c>
      <c r="P26" s="72">
        <v>38.67</v>
      </c>
      <c r="Q26" s="72">
        <v>33.564</v>
      </c>
      <c r="R26" s="72">
        <v>36.152999999999999</v>
      </c>
      <c r="S26" s="72">
        <v>158.01400000000001</v>
      </c>
      <c r="T26" s="72">
        <v>114.99299999999999</v>
      </c>
      <c r="U26" s="72">
        <v>29.055</v>
      </c>
      <c r="V26" s="72">
        <v>34.487000000000002</v>
      </c>
      <c r="W26" s="72">
        <v>38.546999999999997</v>
      </c>
      <c r="X26" s="72">
        <v>44.220999999999997</v>
      </c>
      <c r="Y26" s="72">
        <v>46.216000000000001</v>
      </c>
      <c r="Z26" s="73"/>
      <c r="AA26" s="74">
        <f>SUM(B26:Z26)</f>
        <v>655.81299999999999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44.177999999999997</v>
      </c>
      <c r="O28" s="57">
        <f t="shared" si="2"/>
        <v>37.715000000000003</v>
      </c>
      <c r="P28" s="57">
        <f t="shared" si="2"/>
        <v>38.67</v>
      </c>
      <c r="Q28" s="57">
        <f t="shared" si="2"/>
        <v>33.564</v>
      </c>
      <c r="R28" s="57">
        <f t="shared" si="2"/>
        <v>36.152999999999999</v>
      </c>
      <c r="S28" s="57">
        <f t="shared" si="2"/>
        <v>158.01400000000001</v>
      </c>
      <c r="T28" s="57">
        <f t="shared" si="2"/>
        <v>114.99299999999999</v>
      </c>
      <c r="U28" s="57">
        <f t="shared" si="2"/>
        <v>29.055</v>
      </c>
      <c r="V28" s="57">
        <f t="shared" si="2"/>
        <v>34.487000000000002</v>
      </c>
      <c r="W28" s="57">
        <f t="shared" si="2"/>
        <v>38.546999999999997</v>
      </c>
      <c r="X28" s="57">
        <f t="shared" si="2"/>
        <v>44.220999999999997</v>
      </c>
      <c r="Y28" s="57">
        <f t="shared" si="2"/>
        <v>46.216000000000001</v>
      </c>
      <c r="Z28" s="58" t="str">
        <f t="shared" si="2"/>
        <v/>
      </c>
      <c r="AA28" s="59">
        <f>SUM(AA25:AA27)</f>
        <v>655.81299999999999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44.177999999999997</v>
      </c>
      <c r="O47" s="83">
        <f t="shared" si="8"/>
        <v>37.715000000000003</v>
      </c>
      <c r="P47" s="83">
        <f t="shared" si="8"/>
        <v>38.67</v>
      </c>
      <c r="Q47" s="83">
        <f t="shared" si="8"/>
        <v>33.564</v>
      </c>
      <c r="R47" s="83">
        <f t="shared" si="8"/>
        <v>36.153000000000006</v>
      </c>
      <c r="S47" s="83">
        <f t="shared" si="8"/>
        <v>158.01400000000001</v>
      </c>
      <c r="T47" s="83">
        <f t="shared" si="8"/>
        <v>114.99300000000001</v>
      </c>
      <c r="U47" s="83">
        <f t="shared" si="8"/>
        <v>29.055</v>
      </c>
      <c r="V47" s="83">
        <f t="shared" si="8"/>
        <v>34.487000000000002</v>
      </c>
      <c r="W47" s="83">
        <f t="shared" si="8"/>
        <v>38.546999999999997</v>
      </c>
      <c r="X47" s="83">
        <f t="shared" si="8"/>
        <v>44.221000000000004</v>
      </c>
      <c r="Y47" s="83">
        <f t="shared" si="8"/>
        <v>46.216000000000001</v>
      </c>
      <c r="Z47" s="84" t="str">
        <f t="shared" si="8"/>
        <v/>
      </c>
      <c r="AA47" s="100">
        <f>SUM(B47:Z47)</f>
        <v>655.8130000000001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44.177999999999997</v>
      </c>
      <c r="O4" s="18">
        <v>37.715000000000003</v>
      </c>
      <c r="P4" s="18">
        <v>38.669999999999995</v>
      </c>
      <c r="Q4" s="18">
        <v>33.564</v>
      </c>
      <c r="R4" s="18">
        <v>36.153000000000006</v>
      </c>
      <c r="S4" s="18">
        <v>158.01399999999998</v>
      </c>
      <c r="T4" s="18">
        <v>114.99300000000001</v>
      </c>
      <c r="U4" s="18">
        <v>29.055000000000003</v>
      </c>
      <c r="V4" s="18">
        <v>34.487000000000002</v>
      </c>
      <c r="W4" s="18">
        <v>38.547000000000004</v>
      </c>
      <c r="X4" s="18">
        <v>44.220999999999997</v>
      </c>
      <c r="Y4" s="18">
        <v>46.216000000000001</v>
      </c>
      <c r="Z4" s="19"/>
      <c r="AA4" s="20">
        <f>SUM(B4:Z4)</f>
        <v>655.81299999999999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111.51</v>
      </c>
      <c r="O7" s="28">
        <v>109.57</v>
      </c>
      <c r="P7" s="28">
        <v>106.12</v>
      </c>
      <c r="Q7" s="28">
        <v>104.81</v>
      </c>
      <c r="R7" s="28">
        <v>111.2</v>
      </c>
      <c r="S7" s="28">
        <v>120.03</v>
      </c>
      <c r="T7" s="28">
        <v>123.44</v>
      </c>
      <c r="U7" s="28">
        <v>148.77000000000001</v>
      </c>
      <c r="V7" s="28">
        <v>120.98</v>
      </c>
      <c r="W7" s="28">
        <v>114.43</v>
      </c>
      <c r="X7" s="28">
        <v>114.74</v>
      </c>
      <c r="Y7" s="28">
        <v>112.12</v>
      </c>
      <c r="Z7" s="29"/>
      <c r="AA7" s="30">
        <v>116.47666666666669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21.472000000000001</v>
      </c>
      <c r="O13" s="52">
        <v>16.628</v>
      </c>
      <c r="P13" s="52">
        <v>17.748000000000001</v>
      </c>
      <c r="Q13" s="52">
        <v>8.4809999999999999</v>
      </c>
      <c r="R13" s="52">
        <v>3.1070000000000002</v>
      </c>
      <c r="S13" s="52">
        <v>0.57900000000000007</v>
      </c>
      <c r="T13" s="52">
        <v>3.2130000000000001</v>
      </c>
      <c r="U13" s="52"/>
      <c r="V13" s="52">
        <v>12.254999999999999</v>
      </c>
      <c r="W13" s="52">
        <v>18.923000000000002</v>
      </c>
      <c r="X13" s="52">
        <v>21.658000000000001</v>
      </c>
      <c r="Y13" s="52">
        <v>15.746</v>
      </c>
      <c r="Z13" s="53"/>
      <c r="AA13" s="54">
        <f>SUM(B13:Z13)</f>
        <v>139.80999999999997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21.472000000000001</v>
      </c>
      <c r="O14" s="57">
        <f t="shared" si="0"/>
        <v>16.628</v>
      </c>
      <c r="P14" s="57">
        <f t="shared" si="0"/>
        <v>17.748000000000001</v>
      </c>
      <c r="Q14" s="57">
        <f t="shared" si="0"/>
        <v>8.4809999999999999</v>
      </c>
      <c r="R14" s="57">
        <f t="shared" si="0"/>
        <v>3.1070000000000002</v>
      </c>
      <c r="S14" s="57">
        <f t="shared" si="0"/>
        <v>0.57900000000000007</v>
      </c>
      <c r="T14" s="57">
        <f t="shared" si="0"/>
        <v>3.2130000000000001</v>
      </c>
      <c r="U14" s="57">
        <f t="shared" si="0"/>
        <v>0</v>
      </c>
      <c r="V14" s="57">
        <f t="shared" si="0"/>
        <v>12.254999999999999</v>
      </c>
      <c r="W14" s="57">
        <f t="shared" si="0"/>
        <v>18.923000000000002</v>
      </c>
      <c r="X14" s="57">
        <f t="shared" si="0"/>
        <v>21.658000000000001</v>
      </c>
      <c r="Y14" s="57">
        <f t="shared" si="0"/>
        <v>15.746</v>
      </c>
      <c r="Z14" s="58" t="str">
        <f t="shared" si="0"/>
        <v/>
      </c>
      <c r="AA14" s="59">
        <f>SUM(AA9:AA13)</f>
        <v>139.80999999999997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2.59</v>
      </c>
      <c r="O17" s="67">
        <v>2.5299999999999998</v>
      </c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5.1199999999999992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9.0920000000000005</v>
      </c>
      <c r="O18" s="72">
        <v>8.93</v>
      </c>
      <c r="P18" s="72">
        <v>8.4379999999999988</v>
      </c>
      <c r="Q18" s="72">
        <v>7.9110000000000005</v>
      </c>
      <c r="R18" s="72">
        <v>8.6969999999999992</v>
      </c>
      <c r="S18" s="72">
        <v>8.4660000000000011</v>
      </c>
      <c r="T18" s="72">
        <v>8.2080000000000002</v>
      </c>
      <c r="U18" s="72">
        <v>9.1709999999999994</v>
      </c>
      <c r="V18" s="72">
        <v>7.2969999999999997</v>
      </c>
      <c r="W18" s="72">
        <v>7.51</v>
      </c>
      <c r="X18" s="72">
        <v>6.1920000000000002</v>
      </c>
      <c r="Y18" s="72">
        <v>6.0120000000000005</v>
      </c>
      <c r="Z18" s="73"/>
      <c r="AA18" s="74">
        <f>SUM(B18:Z18)</f>
        <v>95.924000000000007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11.023999999999999</v>
      </c>
      <c r="O19" s="76">
        <v>9.6270000000000007</v>
      </c>
      <c r="P19" s="76">
        <v>12.484</v>
      </c>
      <c r="Q19" s="76">
        <v>17.172000000000001</v>
      </c>
      <c r="R19" s="76">
        <v>24.349</v>
      </c>
      <c r="S19" s="76">
        <v>148.96899999999999</v>
      </c>
      <c r="T19" s="76">
        <v>103.572</v>
      </c>
      <c r="U19" s="76">
        <v>19.884</v>
      </c>
      <c r="V19" s="76">
        <v>14.934999999999999</v>
      </c>
      <c r="W19" s="76">
        <v>12.114000000000001</v>
      </c>
      <c r="X19" s="76">
        <v>16.371000000000002</v>
      </c>
      <c r="Y19" s="76">
        <v>24.457999999999998</v>
      </c>
      <c r="Z19" s="73"/>
      <c r="AA19" s="74">
        <f>SUM(B19:Z19)</f>
        <v>414.95899999999995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22.706</v>
      </c>
      <c r="O22" s="83">
        <f t="shared" si="1"/>
        <v>21.087</v>
      </c>
      <c r="P22" s="83">
        <f t="shared" si="1"/>
        <v>20.921999999999997</v>
      </c>
      <c r="Q22" s="83">
        <f t="shared" si="1"/>
        <v>25.083000000000002</v>
      </c>
      <c r="R22" s="83">
        <f t="shared" si="1"/>
        <v>33.045999999999999</v>
      </c>
      <c r="S22" s="83">
        <f t="shared" si="1"/>
        <v>157.435</v>
      </c>
      <c r="T22" s="83">
        <f t="shared" si="1"/>
        <v>111.78</v>
      </c>
      <c r="U22" s="83">
        <f t="shared" si="1"/>
        <v>29.055</v>
      </c>
      <c r="V22" s="83">
        <f t="shared" si="1"/>
        <v>22.231999999999999</v>
      </c>
      <c r="W22" s="83">
        <f t="shared" si="1"/>
        <v>19.624000000000002</v>
      </c>
      <c r="X22" s="83">
        <f t="shared" si="1"/>
        <v>22.563000000000002</v>
      </c>
      <c r="Y22" s="83">
        <f t="shared" si="1"/>
        <v>30.47</v>
      </c>
      <c r="Z22" s="84">
        <f t="shared" si="1"/>
        <v>0</v>
      </c>
      <c r="AA22" s="85">
        <f t="shared" si="1"/>
        <v>516.00299999999993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44.177999999999997</v>
      </c>
      <c r="O26" s="72">
        <v>37.715000000000003</v>
      </c>
      <c r="P26" s="72">
        <v>38.67</v>
      </c>
      <c r="Q26" s="72">
        <v>33.564</v>
      </c>
      <c r="R26" s="72">
        <v>36.152999999999999</v>
      </c>
      <c r="S26" s="72">
        <v>158.01400000000001</v>
      </c>
      <c r="T26" s="72">
        <v>114.99299999999999</v>
      </c>
      <c r="U26" s="72">
        <v>29.055</v>
      </c>
      <c r="V26" s="72">
        <v>34.487000000000002</v>
      </c>
      <c r="W26" s="72">
        <v>38.546999999999997</v>
      </c>
      <c r="X26" s="72">
        <v>44.220999999999997</v>
      </c>
      <c r="Y26" s="72">
        <v>46.216000000000001</v>
      </c>
      <c r="Z26" s="73"/>
      <c r="AA26" s="74">
        <f>SUM(B26:Z26)</f>
        <v>655.81299999999999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44.177999999999997</v>
      </c>
      <c r="O28" s="57">
        <f t="shared" si="2"/>
        <v>37.715000000000003</v>
      </c>
      <c r="P28" s="57">
        <f t="shared" si="2"/>
        <v>38.67</v>
      </c>
      <c r="Q28" s="57">
        <f t="shared" si="2"/>
        <v>33.564</v>
      </c>
      <c r="R28" s="57">
        <f t="shared" si="2"/>
        <v>36.152999999999999</v>
      </c>
      <c r="S28" s="57">
        <f t="shared" si="2"/>
        <v>158.01400000000001</v>
      </c>
      <c r="T28" s="57">
        <f t="shared" si="2"/>
        <v>114.99299999999999</v>
      </c>
      <c r="U28" s="57">
        <f t="shared" si="2"/>
        <v>29.055</v>
      </c>
      <c r="V28" s="57">
        <f t="shared" si="2"/>
        <v>34.487000000000002</v>
      </c>
      <c r="W28" s="57">
        <f t="shared" si="2"/>
        <v>38.546999999999997</v>
      </c>
      <c r="X28" s="57">
        <f t="shared" si="2"/>
        <v>44.220999999999997</v>
      </c>
      <c r="Y28" s="57">
        <f t="shared" si="2"/>
        <v>46.216000000000001</v>
      </c>
      <c r="Z28" s="58">
        <f t="shared" si="2"/>
        <v>0</v>
      </c>
      <c r="AA28" s="59">
        <f t="shared" si="2"/>
        <v>655.81299999999999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44.177999999999997</v>
      </c>
      <c r="O47" s="83">
        <f t="shared" si="8"/>
        <v>37.715000000000003</v>
      </c>
      <c r="P47" s="83">
        <f t="shared" si="8"/>
        <v>38.67</v>
      </c>
      <c r="Q47" s="83">
        <f t="shared" si="8"/>
        <v>33.564</v>
      </c>
      <c r="R47" s="83">
        <f t="shared" si="8"/>
        <v>36.152999999999999</v>
      </c>
      <c r="S47" s="83">
        <f t="shared" si="8"/>
        <v>158.01400000000001</v>
      </c>
      <c r="T47" s="83">
        <f t="shared" si="8"/>
        <v>114.99299999999999</v>
      </c>
      <c r="U47" s="83">
        <f t="shared" si="8"/>
        <v>29.055</v>
      </c>
      <c r="V47" s="83">
        <f t="shared" si="8"/>
        <v>34.486999999999995</v>
      </c>
      <c r="W47" s="83">
        <f t="shared" si="8"/>
        <v>38.547000000000004</v>
      </c>
      <c r="X47" s="83">
        <f t="shared" si="8"/>
        <v>44.221000000000004</v>
      </c>
      <c r="Y47" s="83">
        <f t="shared" si="8"/>
        <v>46.216000000000001</v>
      </c>
      <c r="Z47" s="84">
        <f t="shared" si="8"/>
        <v>0</v>
      </c>
      <c r="AA47" s="100">
        <f>SUM(B47:Z47)</f>
        <v>655.81299999999999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2021-09-08T08:15:42Z</dcterms:created>
  <dcterms:modified xsi:type="dcterms:W3CDTF">2021-09-08T08:15:42Z</dcterms:modified>
</cp:coreProperties>
</file>