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[1]SPOT_Orders_OverView_01!$A$20:$A$35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<sst xmlns="http://schemas.openxmlformats.org/spreadsheetml/2006/main" count="110" uniqueCount="49">
  <si>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07/09/2021 11:21:49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</si>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</sst>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12.741</c:v>
                </c:pt>
                <c:pt idx="13">
                  <c:v>17.18</c:v>
                </c:pt>
                <c:pt idx="14">
                  <c:v>17.731000000000002</c:v>
                </c:pt>
                <c:pt idx="15">
                  <c:v>16</c:v>
                </c:pt>
                <c:pt idx="16">
                  <c:v>12</c:v>
                </c:pt>
                <c:pt idx="17">
                  <c:v>26.454999999999998</c:v>
                </c:pt>
                <c:pt idx="18">
                  <c:v>1</c:v>
                </c:pt>
                <c:pt idx="20">
                  <c:v>15.46</c:v>
                </c:pt>
                <c:pt idx="21">
                  <c:v>26.654</c:v>
                </c:pt>
                <c:pt idx="22">
                  <c:v>26.323</c:v>
                </c:pt>
                <c:pt idx="23">
                  <c:v>28.448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3.9969999999999999</c:v>
                </c:pt>
                <c:pt idx="16">
                  <c:v>9.282</c:v>
                </c:pt>
                <c:pt idx="17">
                  <c:v>3.7839999999999998</c:v>
                </c:pt>
                <c:pt idx="18">
                  <c:v>8.3339999999999996</c:v>
                </c:pt>
                <c:pt idx="19">
                  <c:v>2.1339999999999999</c:v>
                </c:pt>
                <c:pt idx="20">
                  <c:v>2.4489999999999998</c:v>
                </c:pt>
                <c:pt idx="21">
                  <c:v>5.5529999999999999</c:v>
                </c:pt>
                <c:pt idx="22">
                  <c:v>3.3160000000000003</c:v>
                </c:pt>
                <c:pt idx="23">
                  <c:v>2.6429999999999998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2793184"/>
        <c:axId val="3927935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28.984999999999999</c:v>
                </c:pt>
                <c:pt idx="13">
                  <c:v>33.851999999999997</c:v>
                </c:pt>
                <c:pt idx="14">
                  <c:v>31.967000000000006</c:v>
                </c:pt>
                <c:pt idx="15">
                  <c:v>29.802999999999997</c:v>
                </c:pt>
                <c:pt idx="16">
                  <c:v>29.568999999999996</c:v>
                </c:pt>
                <c:pt idx="17">
                  <c:v>36.634</c:v>
                </c:pt>
                <c:pt idx="18">
                  <c:v>17.52</c:v>
                </c:pt>
                <c:pt idx="19">
                  <c:v>10.457000000000001</c:v>
                </c:pt>
                <c:pt idx="20">
                  <c:v>22.779999999999998</c:v>
                </c:pt>
                <c:pt idx="21">
                  <c:v>35.959000000000003</c:v>
                </c:pt>
                <c:pt idx="22">
                  <c:v>33.219000000000001</c:v>
                </c:pt>
                <c:pt idx="23">
                  <c:v>34.886000000000003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793184"/>
        <c:axId val="3927935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111.57</c:v>
                </c:pt>
                <c:pt idx="13">
                  <c:v>109.02</c:v>
                </c:pt>
                <c:pt idx="14">
                  <c:v>109.02</c:v>
                </c:pt>
                <c:pt idx="15">
                  <c:v>113</c:v>
                </c:pt>
                <c:pt idx="16">
                  <c:v>113</c:v>
                </c:pt>
                <c:pt idx="17">
                  <c:v>113</c:v>
                </c:pt>
                <c:pt idx="18">
                  <c:v>124.08</c:v>
                </c:pt>
                <c:pt idx="19">
                  <c:v>160.01</c:v>
                </c:pt>
                <c:pt idx="20">
                  <c:v>122.98</c:v>
                </c:pt>
                <c:pt idx="21">
                  <c:v>112.91</c:v>
                </c:pt>
                <c:pt idx="22">
                  <c:v>112.91</c:v>
                </c:pt>
                <c:pt idx="23">
                  <c:v>110.54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794360"/>
        <c:axId val="392793968"/>
      </c:lineChart>
      <c:catAx>
        <c:axId val="392793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793576"/>
        <c:crosses val="autoZero"/>
        <c:auto val="1"/>
        <c:lblAlgn val="ctr"/>
        <c:lblOffset val="100"/>
        <c:noMultiLvlLbl val="0"/>
      </c:catAx>
      <c:valAx>
        <c:axId val="392793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793184"/>
        <c:crosses val="autoZero"/>
        <c:crossBetween val="between"/>
      </c:valAx>
      <c:valAx>
        <c:axId val="392793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794360"/>
        <c:crosses val="max"/>
        <c:crossBetween val="between"/>
      </c:valAx>
      <c:catAx>
        <c:axId val="392794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2793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199.99200000000002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41.491999999999997</v>
          </cell>
        </row>
        <row r="31">
          <cell r="C31">
            <v>0</v>
          </cell>
        </row>
        <row r="32">
          <cell r="C32">
            <v>58.848000000000006</v>
          </cell>
        </row>
        <row r="33">
          <cell r="C33">
            <v>45.299000000000007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5.5410000000000004</v>
          </cell>
        </row>
        <row r="40">
          <cell r="C40">
            <v>227.702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112.38799999999999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111.57</v>
          </cell>
          <cell r="O7">
            <v>109.02</v>
          </cell>
          <cell r="P7">
            <v>109.02</v>
          </cell>
          <cell r="Q7">
            <v>113</v>
          </cell>
          <cell r="R7">
            <v>113</v>
          </cell>
          <cell r="S7">
            <v>113</v>
          </cell>
          <cell r="T7">
            <v>124.08</v>
          </cell>
          <cell r="U7">
            <v>160.01</v>
          </cell>
          <cell r="V7">
            <v>122.98</v>
          </cell>
          <cell r="W7">
            <v>112.91</v>
          </cell>
          <cell r="X7">
            <v>112.91</v>
          </cell>
          <cell r="Y7">
            <v>110.54</v>
          </cell>
        </row>
        <row r="31">
          <cell r="N31">
            <v>12.741</v>
          </cell>
          <cell r="O31">
            <v>17.18</v>
          </cell>
          <cell r="P31">
            <v>17.731000000000002</v>
          </cell>
          <cell r="Q31">
            <v>16</v>
          </cell>
          <cell r="R31">
            <v>12</v>
          </cell>
          <cell r="S31">
            <v>26.454999999999998</v>
          </cell>
          <cell r="T31">
            <v>1</v>
          </cell>
          <cell r="V31">
            <v>5.734</v>
          </cell>
          <cell r="W31">
            <v>26.654</v>
          </cell>
          <cell r="X31">
            <v>26.323</v>
          </cell>
          <cell r="Y31">
            <v>28.448</v>
          </cell>
        </row>
        <row r="35">
          <cell r="V35">
            <v>9.7260000000000009</v>
          </cell>
        </row>
        <row r="57">
          <cell r="Q57">
            <v>3.9969999999999999</v>
          </cell>
          <cell r="R57">
            <v>9.282</v>
          </cell>
          <cell r="S57">
            <v>3.7839999999999998</v>
          </cell>
          <cell r="T57">
            <v>8.3339999999999996</v>
          </cell>
          <cell r="U57">
            <v>2.1339999999999999</v>
          </cell>
          <cell r="V57">
            <v>2.4489999999999998</v>
          </cell>
          <cell r="W57">
            <v>5.5529999999999999</v>
          </cell>
          <cell r="X57">
            <v>3.3160000000000003</v>
          </cell>
          <cell r="Y57">
            <v>2.6429999999999998</v>
          </cell>
        </row>
        <row r="63">
          <cell r="N63">
            <v>6.282</v>
          </cell>
          <cell r="O63">
            <v>6.1710000000000003</v>
          </cell>
          <cell r="P63">
            <v>5.83</v>
          </cell>
          <cell r="Q63">
            <v>5.4770000000000003</v>
          </cell>
          <cell r="R63">
            <v>5.157</v>
          </cell>
          <cell r="S63">
            <v>4.9720000000000004</v>
          </cell>
          <cell r="T63">
            <v>4.8570000000000002</v>
          </cell>
          <cell r="U63">
            <v>4.7530000000000001</v>
          </cell>
          <cell r="V63">
            <v>4.2220000000000004</v>
          </cell>
          <cell r="W63">
            <v>3.7519999999999998</v>
          </cell>
          <cell r="X63">
            <v>3.58</v>
          </cell>
          <cell r="Y63">
            <v>3.7949999999999999</v>
          </cell>
        </row>
        <row r="64">
          <cell r="N64">
            <v>9.9619999999999997</v>
          </cell>
          <cell r="O64">
            <v>10.500999999999999</v>
          </cell>
          <cell r="P64">
            <v>8.4060000000000006</v>
          </cell>
          <cell r="Q64">
            <v>4.3289999999999997</v>
          </cell>
          <cell r="R64">
            <v>3.13</v>
          </cell>
          <cell r="S64">
            <v>1.423</v>
          </cell>
          <cell r="T64">
            <v>3.3290000000000002</v>
          </cell>
          <cell r="U64">
            <v>3.57</v>
          </cell>
          <cell r="V64">
            <v>0.64900000000000002</v>
          </cell>
        </row>
      </sheetData>
      <sheetData sheetId="17">
        <row r="57">
          <cell r="N57">
            <v>6.8800000000000008</v>
          </cell>
          <cell r="O57">
            <v>15.522</v>
          </cell>
          <cell r="P57">
            <v>14.040000000000001</v>
          </cell>
          <cell r="Q57">
            <v>15.756</v>
          </cell>
          <cell r="R57">
            <v>10.122</v>
          </cell>
          <cell r="S57">
            <v>14.186</v>
          </cell>
          <cell r="T57">
            <v>5.2210000000000001</v>
          </cell>
          <cell r="U57">
            <v>1.0209999999999999</v>
          </cell>
          <cell r="V57">
            <v>5.4480000000000004</v>
          </cell>
          <cell r="W57">
            <v>11.234</v>
          </cell>
          <cell r="X57">
            <v>11.061</v>
          </cell>
          <cell r="Y57">
            <v>1.8969999999999998</v>
          </cell>
        </row>
        <row r="63">
          <cell r="N63">
            <v>3.3730000000000002</v>
          </cell>
          <cell r="O63">
            <v>0.36099999999999999</v>
          </cell>
          <cell r="P63">
            <v>0.35</v>
          </cell>
          <cell r="Q63">
            <v>0.29399999999999998</v>
          </cell>
          <cell r="R63">
            <v>0.313</v>
          </cell>
          <cell r="S63">
            <v>0.112</v>
          </cell>
          <cell r="T63">
            <v>4.9000000000000002E-2</v>
          </cell>
          <cell r="U63">
            <v>0.35199999999999998</v>
          </cell>
          <cell r="V63">
            <v>6.9000000000000006E-2</v>
          </cell>
          <cell r="W63">
            <v>8.2000000000000003E-2</v>
          </cell>
          <cell r="X63">
            <v>8.8999999999999996E-2</v>
          </cell>
          <cell r="Y63">
            <v>9.7000000000000003E-2</v>
          </cell>
        </row>
        <row r="64">
          <cell r="N64">
            <v>18.731999999999999</v>
          </cell>
          <cell r="O64">
            <v>17.969000000000001</v>
          </cell>
          <cell r="P64">
            <v>17.577000000000002</v>
          </cell>
          <cell r="Q64">
            <v>13.752999999999998</v>
          </cell>
          <cell r="R64">
            <v>19.134</v>
          </cell>
          <cell r="S64">
            <v>22.335999999999999</v>
          </cell>
          <cell r="T64">
            <v>12.25</v>
          </cell>
          <cell r="U64">
            <v>9.0839999999999996</v>
          </cell>
          <cell r="V64">
            <v>17.263000000000002</v>
          </cell>
          <cell r="W64">
            <v>24.643000000000001</v>
          </cell>
          <cell r="X64">
            <v>22.068999999999999</v>
          </cell>
          <cell r="Y64">
            <v>32.892000000000003</v>
          </cell>
        </row>
      </sheetData>
      <sheetData sheetId="18">
        <row r="7">
          <cell r="N7">
            <v>111.57</v>
          </cell>
          <cell r="O7">
            <v>109.02</v>
          </cell>
          <cell r="P7">
            <v>109.02</v>
          </cell>
          <cell r="Q7">
            <v>113</v>
          </cell>
          <cell r="R7">
            <v>113</v>
          </cell>
          <cell r="S7">
            <v>113</v>
          </cell>
          <cell r="T7">
            <v>124.08</v>
          </cell>
          <cell r="U7">
            <v>160.01</v>
          </cell>
          <cell r="V7">
            <v>122.98</v>
          </cell>
          <cell r="W7">
            <v>112.91</v>
          </cell>
          <cell r="X7">
            <v>112.91</v>
          </cell>
          <cell r="Y7">
            <v>110.54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EUNICE_AGG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44447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957.93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28.984999999999999</v>
      </c>
      <c r="O4" s="18">
        <v>33.851999999999997</v>
      </c>
      <c r="P4" s="18">
        <v>31.967000000000002</v>
      </c>
      <c r="Q4" s="18">
        <v>29.803000000000001</v>
      </c>
      <c r="R4" s="18">
        <v>29.569000000000003</v>
      </c>
      <c r="S4" s="18">
        <v>36.634</v>
      </c>
      <c r="T4" s="18">
        <v>17.52</v>
      </c>
      <c r="U4" s="18">
        <v>10.457000000000001</v>
      </c>
      <c r="V4" s="18">
        <v>22.78</v>
      </c>
      <c r="W4" s="18">
        <v>35.958999999999996</v>
      </c>
      <c r="X4" s="18">
        <v>33.219000000000001</v>
      </c>
      <c r="Y4" s="18">
        <v>34.886000000000003</v>
      </c>
      <c r="Z4" s="19"/>
      <c r="AA4" s="20">
        <f>SUM(B4:Z4)</f>
        <v>345.63100000000003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111.57</v>
      </c>
      <c r="O7" s="28">
        <v>109.02</v>
      </c>
      <c r="P7" s="28">
        <v>109.02</v>
      </c>
      <c r="Q7" s="28">
        <v>113</v>
      </c>
      <c r="R7" s="28">
        <v>113</v>
      </c>
      <c r="S7" s="28">
        <v>113</v>
      </c>
      <c r="T7" s="28">
        <v>124.08</v>
      </c>
      <c r="U7" s="28">
        <v>160.01</v>
      </c>
      <c r="V7" s="28">
        <v>122.98</v>
      </c>
      <c r="W7" s="28">
        <v>112.91</v>
      </c>
      <c r="X7" s="28">
        <v>112.91</v>
      </c>
      <c r="Y7" s="28">
        <v>110.54</v>
      </c>
      <c r="Z7" s="29"/>
      <c r="AA7" s="30">
        <f>IF(SUM(GR_MAINLAND_MCP_SUM_SELL)&lt;&gt;0,AVERAGEIF(GR_MAINLAND_MCP_SUM_SELL,"&lt;&gt;"""),"")</f>
        <v>117.67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12.741</v>
      </c>
      <c r="O11" s="47">
        <v>17.18</v>
      </c>
      <c r="P11" s="47">
        <v>17.731000000000002</v>
      </c>
      <c r="Q11" s="47">
        <v>16</v>
      </c>
      <c r="R11" s="47">
        <v>12</v>
      </c>
      <c r="S11" s="47">
        <v>26.454999999999998</v>
      </c>
      <c r="T11" s="47">
        <v>1</v>
      </c>
      <c r="U11" s="47"/>
      <c r="V11" s="47">
        <v>15.46</v>
      </c>
      <c r="W11" s="47">
        <v>26.654</v>
      </c>
      <c r="X11" s="47">
        <v>26.323</v>
      </c>
      <c r="Y11" s="47">
        <v>28.448</v>
      </c>
      <c r="Z11" s="48"/>
      <c r="AA11" s="49">
        <f>SUM(B11:Z11)</f>
        <v>199.99200000000002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3.9969999999999999</v>
      </c>
      <c r="R13" s="52">
        <v>9.282</v>
      </c>
      <c r="S13" s="52">
        <v>3.7839999999999998</v>
      </c>
      <c r="T13" s="52">
        <v>8.3339999999999996</v>
      </c>
      <c r="U13" s="52">
        <v>2.1339999999999999</v>
      </c>
      <c r="V13" s="52">
        <v>2.4489999999999998</v>
      </c>
      <c r="W13" s="52">
        <v>5.5529999999999999</v>
      </c>
      <c r="X13" s="52">
        <v>3.3160000000000003</v>
      </c>
      <c r="Y13" s="52">
        <v>2.6429999999999998</v>
      </c>
      <c r="Z13" s="53"/>
      <c r="AA13" s="54">
        <f>SUM(B13:Z13)</f>
        <v>41.491999999999997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12.741</v>
      </c>
      <c r="O14" s="57">
        <f t="shared" si="0"/>
        <v>17.18</v>
      </c>
      <c r="P14" s="57">
        <f t="shared" si="0"/>
        <v>17.731000000000002</v>
      </c>
      <c r="Q14" s="57">
        <f t="shared" si="0"/>
        <v>19.997</v>
      </c>
      <c r="R14" s="57">
        <f t="shared" si="0"/>
        <v>21.282</v>
      </c>
      <c r="S14" s="57">
        <f t="shared" si="0"/>
        <v>30.238999999999997</v>
      </c>
      <c r="T14" s="57">
        <f t="shared" si="0"/>
        <v>9.3339999999999996</v>
      </c>
      <c r="U14" s="57">
        <f t="shared" si="0"/>
        <v>2.1339999999999999</v>
      </c>
      <c r="V14" s="57">
        <f t="shared" si="0"/>
        <v>17.908999999999999</v>
      </c>
      <c r="W14" s="57">
        <f t="shared" si="0"/>
        <v>32.207000000000001</v>
      </c>
      <c r="X14" s="57">
        <f t="shared" si="0"/>
        <v>29.638999999999999</v>
      </c>
      <c r="Y14" s="57">
        <f t="shared" si="0"/>
        <v>31.091000000000001</v>
      </c>
      <c r="Z14" s="58" t="str">
        <f t="shared" si="0"/>
        <v/>
      </c>
      <c r="AA14" s="59">
        <f>SUM(AA9:AA13)</f>
        <v>241.48400000000001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6.282</v>
      </c>
      <c r="O18" s="72">
        <v>6.1710000000000003</v>
      </c>
      <c r="P18" s="72">
        <v>5.83</v>
      </c>
      <c r="Q18" s="72">
        <v>5.4770000000000003</v>
      </c>
      <c r="R18" s="72">
        <v>5.157</v>
      </c>
      <c r="S18" s="72">
        <v>4.9720000000000004</v>
      </c>
      <c r="T18" s="72">
        <v>4.8570000000000002</v>
      </c>
      <c r="U18" s="72">
        <v>4.7530000000000001</v>
      </c>
      <c r="V18" s="72">
        <v>4.2220000000000004</v>
      </c>
      <c r="W18" s="72">
        <v>3.7519999999999998</v>
      </c>
      <c r="X18" s="72">
        <v>3.58</v>
      </c>
      <c r="Y18" s="72">
        <v>3.7949999999999999</v>
      </c>
      <c r="Z18" s="73"/>
      <c r="AA18" s="74">
        <f>SUM(B18:Z18)</f>
        <v>58.848000000000006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9.9619999999999997</v>
      </c>
      <c r="O19" s="76">
        <v>10.500999999999999</v>
      </c>
      <c r="P19" s="76">
        <v>8.4060000000000006</v>
      </c>
      <c r="Q19" s="76">
        <v>4.3289999999999997</v>
      </c>
      <c r="R19" s="76">
        <v>3.13</v>
      </c>
      <c r="S19" s="76">
        <v>1.423</v>
      </c>
      <c r="T19" s="76">
        <v>3.3290000000000002</v>
      </c>
      <c r="U19" s="76">
        <v>3.57</v>
      </c>
      <c r="V19" s="76">
        <v>0.64900000000000002</v>
      </c>
      <c r="W19" s="76"/>
      <c r="X19" s="76"/>
      <c r="Y19" s="76"/>
      <c r="Z19" s="73"/>
      <c r="AA19" s="74">
        <f>SUM(B19:Z19)</f>
        <v>45.299000000000007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16.244</v>
      </c>
      <c r="O22" s="83">
        <f t="shared" si="1"/>
        <v>16.672000000000001</v>
      </c>
      <c r="P22" s="83">
        <f t="shared" si="1"/>
        <v>14.236000000000001</v>
      </c>
      <c r="Q22" s="83">
        <f t="shared" si="1"/>
        <v>9.8060000000000009</v>
      </c>
      <c r="R22" s="83">
        <f t="shared" si="1"/>
        <v>8.286999999999999</v>
      </c>
      <c r="S22" s="83">
        <f t="shared" si="1"/>
        <v>6.3950000000000005</v>
      </c>
      <c r="T22" s="83">
        <f t="shared" si="1"/>
        <v>8.1859999999999999</v>
      </c>
      <c r="U22" s="83">
        <f t="shared" si="1"/>
        <v>8.3230000000000004</v>
      </c>
      <c r="V22" s="83">
        <f t="shared" si="1"/>
        <v>4.8710000000000004</v>
      </c>
      <c r="W22" s="83">
        <f t="shared" si="1"/>
        <v>3.7519999999999998</v>
      </c>
      <c r="X22" s="83">
        <f t="shared" si="1"/>
        <v>3.58</v>
      </c>
      <c r="Y22" s="83">
        <f t="shared" si="1"/>
        <v>3.7949999999999999</v>
      </c>
      <c r="Z22" s="84" t="str">
        <f t="shared" si="1"/>
        <v/>
      </c>
      <c r="AA22" s="85">
        <f>SUM(AA17:AA21)</f>
        <v>104.14700000000002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28.984999999999999</v>
      </c>
      <c r="O26" s="72">
        <v>33.851999999999997</v>
      </c>
      <c r="P26" s="72">
        <v>31.966999999999999</v>
      </c>
      <c r="Q26" s="72">
        <v>29.803000000000001</v>
      </c>
      <c r="R26" s="72">
        <v>29.568999999999999</v>
      </c>
      <c r="S26" s="72">
        <v>36.634</v>
      </c>
      <c r="T26" s="72">
        <v>17.52</v>
      </c>
      <c r="U26" s="72">
        <v>10.457000000000001</v>
      </c>
      <c r="V26" s="72">
        <v>22.78</v>
      </c>
      <c r="W26" s="72">
        <v>35.959000000000003</v>
      </c>
      <c r="X26" s="72">
        <v>33.219000000000001</v>
      </c>
      <c r="Y26" s="72">
        <v>34.886000000000003</v>
      </c>
      <c r="Z26" s="73"/>
      <c r="AA26" s="74">
        <f>SUM(B26:Z26)</f>
        <v>345.63100000000003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28.984999999999999</v>
      </c>
      <c r="O28" s="57">
        <f t="shared" si="2"/>
        <v>33.851999999999997</v>
      </c>
      <c r="P28" s="57">
        <f t="shared" si="2"/>
        <v>31.966999999999999</v>
      </c>
      <c r="Q28" s="57">
        <f t="shared" si="2"/>
        <v>29.803000000000001</v>
      </c>
      <c r="R28" s="57">
        <f t="shared" si="2"/>
        <v>29.568999999999999</v>
      </c>
      <c r="S28" s="57">
        <f t="shared" si="2"/>
        <v>36.634</v>
      </c>
      <c r="T28" s="57">
        <f t="shared" si="2"/>
        <v>17.52</v>
      </c>
      <c r="U28" s="57">
        <f t="shared" si="2"/>
        <v>10.457000000000001</v>
      </c>
      <c r="V28" s="57">
        <f t="shared" si="2"/>
        <v>22.78</v>
      </c>
      <c r="W28" s="57">
        <f t="shared" si="2"/>
        <v>35.959000000000003</v>
      </c>
      <c r="X28" s="57">
        <f t="shared" si="2"/>
        <v>33.219000000000001</v>
      </c>
      <c r="Y28" s="57">
        <f t="shared" si="2"/>
        <v>34.886000000000003</v>
      </c>
      <c r="Z28" s="58" t="str">
        <f t="shared" si="2"/>
        <v/>
      </c>
      <c r="AA28" s="59">
        <f>SUM(AA25:AA27)</f>
        <v>345.63100000000003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28.984999999999999</v>
      </c>
      <c r="O47" s="83">
        <f t="shared" si="8"/>
        <v>33.852000000000004</v>
      </c>
      <c r="P47" s="83">
        <f t="shared" si="8"/>
        <v>31.967000000000002</v>
      </c>
      <c r="Q47" s="83">
        <f t="shared" si="8"/>
        <v>29.803000000000001</v>
      </c>
      <c r="R47" s="83">
        <f t="shared" si="8"/>
        <v>29.568999999999999</v>
      </c>
      <c r="S47" s="83">
        <f t="shared" si="8"/>
        <v>36.634</v>
      </c>
      <c r="T47" s="83">
        <f t="shared" si="8"/>
        <v>17.52</v>
      </c>
      <c r="U47" s="83">
        <f t="shared" si="8"/>
        <v>10.457000000000001</v>
      </c>
      <c r="V47" s="83">
        <f t="shared" si="8"/>
        <v>22.78</v>
      </c>
      <c r="W47" s="83">
        <f t="shared" si="8"/>
        <v>35.959000000000003</v>
      </c>
      <c r="X47" s="83">
        <f t="shared" si="8"/>
        <v>33.219000000000001</v>
      </c>
      <c r="Y47" s="83">
        <f t="shared" si="8"/>
        <v>34.886000000000003</v>
      </c>
      <c r="Z47" s="84" t="str">
        <f t="shared" si="8"/>
        <v/>
      </c>
      <c r="AA47" s="100">
        <f>SUM(B47:Z47)</f>
        <v>345.63100000000003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28.984999999999999</v>
      </c>
      <c r="O4" s="18">
        <v>33.851999999999997</v>
      </c>
      <c r="P4" s="18">
        <v>31.967000000000006</v>
      </c>
      <c r="Q4" s="18">
        <v>29.802999999999997</v>
      </c>
      <c r="R4" s="18">
        <v>29.568999999999996</v>
      </c>
      <c r="S4" s="18">
        <v>36.634</v>
      </c>
      <c r="T4" s="18">
        <v>17.52</v>
      </c>
      <c r="U4" s="18">
        <v>10.457000000000001</v>
      </c>
      <c r="V4" s="18">
        <v>22.779999999999998</v>
      </c>
      <c r="W4" s="18">
        <v>35.959000000000003</v>
      </c>
      <c r="X4" s="18">
        <v>33.219000000000001</v>
      </c>
      <c r="Y4" s="18">
        <v>34.886000000000003</v>
      </c>
      <c r="Z4" s="19"/>
      <c r="AA4" s="20">
        <f>SUM(B4:Z4)</f>
        <v>345.63100000000003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111.57</v>
      </c>
      <c r="O7" s="28">
        <v>109.02</v>
      </c>
      <c r="P7" s="28">
        <v>109.02</v>
      </c>
      <c r="Q7" s="28">
        <v>113</v>
      </c>
      <c r="R7" s="28">
        <v>113</v>
      </c>
      <c r="S7" s="28">
        <v>113</v>
      </c>
      <c r="T7" s="28">
        <v>124.08</v>
      </c>
      <c r="U7" s="28">
        <v>160.01</v>
      </c>
      <c r="V7" s="28">
        <v>122.98</v>
      </c>
      <c r="W7" s="28">
        <v>112.91</v>
      </c>
      <c r="X7" s="28">
        <v>112.91</v>
      </c>
      <c r="Y7" s="28">
        <v>110.54</v>
      </c>
      <c r="Z7" s="29"/>
      <c r="AA7" s="30">
        <v>117.67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6.8800000000000008</v>
      </c>
      <c r="O13" s="52">
        <v>15.522</v>
      </c>
      <c r="P13" s="52">
        <v>14.040000000000001</v>
      </c>
      <c r="Q13" s="52">
        <v>15.756</v>
      </c>
      <c r="R13" s="52">
        <v>10.122</v>
      </c>
      <c r="S13" s="52">
        <v>14.186</v>
      </c>
      <c r="T13" s="52">
        <v>5.2210000000000001</v>
      </c>
      <c r="U13" s="52">
        <v>1.0209999999999999</v>
      </c>
      <c r="V13" s="52">
        <v>5.4480000000000004</v>
      </c>
      <c r="W13" s="52">
        <v>11.234</v>
      </c>
      <c r="X13" s="52">
        <v>11.061</v>
      </c>
      <c r="Y13" s="52">
        <v>1.8969999999999998</v>
      </c>
      <c r="Z13" s="53"/>
      <c r="AA13" s="54">
        <f>SUM(B13:Z13)</f>
        <v>112.38799999999999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6.8800000000000008</v>
      </c>
      <c r="O14" s="57">
        <f t="shared" si="0"/>
        <v>15.522</v>
      </c>
      <c r="P14" s="57">
        <f t="shared" si="0"/>
        <v>14.040000000000001</v>
      </c>
      <c r="Q14" s="57">
        <f t="shared" si="0"/>
        <v>15.756</v>
      </c>
      <c r="R14" s="57">
        <f t="shared" si="0"/>
        <v>10.122</v>
      </c>
      <c r="S14" s="57">
        <f t="shared" si="0"/>
        <v>14.186</v>
      </c>
      <c r="T14" s="57">
        <f t="shared" si="0"/>
        <v>5.2210000000000001</v>
      </c>
      <c r="U14" s="57">
        <f t="shared" si="0"/>
        <v>1.0209999999999999</v>
      </c>
      <c r="V14" s="57">
        <f t="shared" si="0"/>
        <v>5.4480000000000004</v>
      </c>
      <c r="W14" s="57">
        <f t="shared" si="0"/>
        <v>11.234</v>
      </c>
      <c r="X14" s="57">
        <f t="shared" si="0"/>
        <v>11.061</v>
      </c>
      <c r="Y14" s="57">
        <f t="shared" si="0"/>
        <v>1.8969999999999998</v>
      </c>
      <c r="Z14" s="58" t="str">
        <f t="shared" si="0"/>
        <v/>
      </c>
      <c r="AA14" s="59">
        <f>SUM(AA9:AA13)</f>
        <v>112.38799999999999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3.3730000000000002</v>
      </c>
      <c r="O18" s="72">
        <v>0.36099999999999999</v>
      </c>
      <c r="P18" s="72">
        <v>0.35</v>
      </c>
      <c r="Q18" s="72">
        <v>0.29399999999999998</v>
      </c>
      <c r="R18" s="72">
        <v>0.313</v>
      </c>
      <c r="S18" s="72">
        <v>0.112</v>
      </c>
      <c r="T18" s="72">
        <v>4.9000000000000002E-2</v>
      </c>
      <c r="U18" s="72">
        <v>0.35199999999999998</v>
      </c>
      <c r="V18" s="72">
        <v>6.9000000000000006E-2</v>
      </c>
      <c r="W18" s="72">
        <v>8.2000000000000003E-2</v>
      </c>
      <c r="X18" s="72">
        <v>8.8999999999999996E-2</v>
      </c>
      <c r="Y18" s="72">
        <v>9.7000000000000003E-2</v>
      </c>
      <c r="Z18" s="73"/>
      <c r="AA18" s="74">
        <f>SUM(B18:Z18)</f>
        <v>5.5410000000000004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18.731999999999999</v>
      </c>
      <c r="O19" s="76">
        <v>17.969000000000001</v>
      </c>
      <c r="P19" s="76">
        <v>17.577000000000002</v>
      </c>
      <c r="Q19" s="76">
        <v>13.752999999999998</v>
      </c>
      <c r="R19" s="76">
        <v>19.134</v>
      </c>
      <c r="S19" s="76">
        <v>22.335999999999999</v>
      </c>
      <c r="T19" s="76">
        <v>12.25</v>
      </c>
      <c r="U19" s="76">
        <v>9.0839999999999996</v>
      </c>
      <c r="V19" s="76">
        <v>17.263000000000002</v>
      </c>
      <c r="W19" s="76">
        <v>24.643000000000001</v>
      </c>
      <c r="X19" s="76">
        <v>22.068999999999999</v>
      </c>
      <c r="Y19" s="76">
        <v>32.892000000000003</v>
      </c>
      <c r="Z19" s="73"/>
      <c r="AA19" s="74">
        <f>SUM(B19:Z19)</f>
        <v>227.702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22.105</v>
      </c>
      <c r="O22" s="83">
        <f t="shared" si="1"/>
        <v>18.330000000000002</v>
      </c>
      <c r="P22" s="83">
        <f t="shared" si="1"/>
        <v>17.927000000000003</v>
      </c>
      <c r="Q22" s="83">
        <f t="shared" si="1"/>
        <v>14.046999999999999</v>
      </c>
      <c r="R22" s="83">
        <f t="shared" si="1"/>
        <v>19.446999999999999</v>
      </c>
      <c r="S22" s="83">
        <f t="shared" si="1"/>
        <v>22.447999999999997</v>
      </c>
      <c r="T22" s="83">
        <f t="shared" si="1"/>
        <v>12.298999999999999</v>
      </c>
      <c r="U22" s="83">
        <f t="shared" si="1"/>
        <v>9.4359999999999999</v>
      </c>
      <c r="V22" s="83">
        <f t="shared" si="1"/>
        <v>17.332000000000001</v>
      </c>
      <c r="W22" s="83">
        <f t="shared" si="1"/>
        <v>24.725000000000001</v>
      </c>
      <c r="X22" s="83">
        <f t="shared" si="1"/>
        <v>22.157999999999998</v>
      </c>
      <c r="Y22" s="83">
        <f t="shared" si="1"/>
        <v>32.989000000000004</v>
      </c>
      <c r="Z22" s="84">
        <f t="shared" si="1"/>
        <v>0</v>
      </c>
      <c r="AA22" s="85">
        <f t="shared" si="1"/>
        <v>233.24299999999999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28.984999999999999</v>
      </c>
      <c r="O26" s="72">
        <v>33.851999999999997</v>
      </c>
      <c r="P26" s="72">
        <v>31.966999999999999</v>
      </c>
      <c r="Q26" s="72">
        <v>29.803000000000001</v>
      </c>
      <c r="R26" s="72">
        <v>29.568999999999999</v>
      </c>
      <c r="S26" s="72">
        <v>36.634</v>
      </c>
      <c r="T26" s="72">
        <v>17.52</v>
      </c>
      <c r="U26" s="72">
        <v>10.457000000000001</v>
      </c>
      <c r="V26" s="72">
        <v>22.78</v>
      </c>
      <c r="W26" s="72">
        <v>35.959000000000003</v>
      </c>
      <c r="X26" s="72">
        <v>33.219000000000001</v>
      </c>
      <c r="Y26" s="72">
        <v>34.886000000000003</v>
      </c>
      <c r="Z26" s="73"/>
      <c r="AA26" s="74">
        <f>SUM(B26:Z26)</f>
        <v>345.63100000000003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28.984999999999999</v>
      </c>
      <c r="O28" s="57">
        <f t="shared" si="2"/>
        <v>33.851999999999997</v>
      </c>
      <c r="P28" s="57">
        <f t="shared" si="2"/>
        <v>31.966999999999999</v>
      </c>
      <c r="Q28" s="57">
        <f t="shared" si="2"/>
        <v>29.803000000000001</v>
      </c>
      <c r="R28" s="57">
        <f t="shared" si="2"/>
        <v>29.568999999999999</v>
      </c>
      <c r="S28" s="57">
        <f t="shared" si="2"/>
        <v>36.634</v>
      </c>
      <c r="T28" s="57">
        <f t="shared" si="2"/>
        <v>17.52</v>
      </c>
      <c r="U28" s="57">
        <f t="shared" si="2"/>
        <v>10.457000000000001</v>
      </c>
      <c r="V28" s="57">
        <f t="shared" si="2"/>
        <v>22.78</v>
      </c>
      <c r="W28" s="57">
        <f t="shared" si="2"/>
        <v>35.959000000000003</v>
      </c>
      <c r="X28" s="57">
        <f t="shared" si="2"/>
        <v>33.219000000000001</v>
      </c>
      <c r="Y28" s="57">
        <f t="shared" si="2"/>
        <v>34.886000000000003</v>
      </c>
      <c r="Z28" s="58">
        <f t="shared" si="2"/>
        <v>0</v>
      </c>
      <c r="AA28" s="59">
        <f t="shared" si="2"/>
        <v>345.63100000000003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28.984999999999999</v>
      </c>
      <c r="O47" s="83">
        <f t="shared" si="8"/>
        <v>33.852000000000004</v>
      </c>
      <c r="P47" s="83">
        <f t="shared" si="8"/>
        <v>31.967000000000006</v>
      </c>
      <c r="Q47" s="83">
        <f t="shared" si="8"/>
        <v>29.802999999999997</v>
      </c>
      <c r="R47" s="83">
        <f t="shared" si="8"/>
        <v>29.568999999999999</v>
      </c>
      <c r="S47" s="83">
        <f t="shared" si="8"/>
        <v>36.634</v>
      </c>
      <c r="T47" s="83">
        <f t="shared" si="8"/>
        <v>17.52</v>
      </c>
      <c r="U47" s="83">
        <f t="shared" si="8"/>
        <v>10.457000000000001</v>
      </c>
      <c r="V47" s="83">
        <f t="shared" si="8"/>
        <v>22.78</v>
      </c>
      <c r="W47" s="83">
        <f t="shared" si="8"/>
        <v>35.959000000000003</v>
      </c>
      <c r="X47" s="83">
        <f t="shared" si="8"/>
        <v>33.218999999999994</v>
      </c>
      <c r="Y47" s="83">
        <f t="shared" si="8"/>
        <v>34.886000000000003</v>
      </c>
      <c r="Z47" s="84">
        <f t="shared" si="8"/>
        <v>0</v>
      </c>
      <c r="AA47" s="100">
        <f>SUM(B47:Z47)</f>
        <v>345.63100000000003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2021-09-07T08:21:49Z</dcterms:created>
  <dcterms:modified xsi:type="dcterms:W3CDTF">2021-09-07T08:21:49Z</dcterms:modified>
</cp:coreProperties>
</file>