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<sst xmlns="http://schemas.openxmlformats.org/spreadsheetml/2006/main" count="110" uniqueCount="49">
  <si>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06/09/2021 11:30:05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</si>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</sst>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2371216"/>
        <c:axId val="222371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200.07400000000001</c:v>
                </c:pt>
                <c:pt idx="13">
                  <c:v>220.40899999999999</c:v>
                </c:pt>
                <c:pt idx="14">
                  <c:v>239.624</c:v>
                </c:pt>
                <c:pt idx="15">
                  <c:v>249.625</c:v>
                </c:pt>
                <c:pt idx="16">
                  <c:v>225.97500000000002</c:v>
                </c:pt>
                <c:pt idx="17">
                  <c:v>263.774</c:v>
                </c:pt>
                <c:pt idx="18">
                  <c:v>256.05900000000003</c:v>
                </c:pt>
                <c:pt idx="19">
                  <c:v>146.172</c:v>
                </c:pt>
                <c:pt idx="20">
                  <c:v>196.17899999999995</c:v>
                </c:pt>
                <c:pt idx="21">
                  <c:v>195.02699999999999</c:v>
                </c:pt>
                <c:pt idx="22">
                  <c:v>176.65599999999998</c:v>
                </c:pt>
                <c:pt idx="23">
                  <c:v>171.48800000000003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371216"/>
        <c:axId val="222371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</c:v>
                </c:pt>
                <c:pt idx="13">
                  <c:v>87</c:v>
                </c:pt>
                <c:pt idx="14">
                  <c:v>89.69</c:v>
                </c:pt>
                <c:pt idx="15">
                  <c:v>87</c:v>
                </c:pt>
                <c:pt idx="16">
                  <c:v>90</c:v>
                </c:pt>
                <c:pt idx="17">
                  <c:v>104</c:v>
                </c:pt>
                <c:pt idx="18">
                  <c:v>103</c:v>
                </c:pt>
                <c:pt idx="19">
                  <c:v>105.88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41024"/>
        <c:axId val="292040632"/>
      </c:lineChart>
      <c:catAx>
        <c:axId val="22237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371608"/>
        <c:crosses val="autoZero"/>
        <c:auto val="1"/>
        <c:lblAlgn val="ctr"/>
        <c:lblOffset val="100"/>
        <c:noMultiLvlLbl val="0"/>
      </c:catAx>
      <c:valAx>
        <c:axId val="22237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371216"/>
        <c:crosses val="autoZero"/>
        <c:crossBetween val="between"/>
      </c:valAx>
      <c:valAx>
        <c:axId val="29204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41024"/>
        <c:crosses val="max"/>
        <c:crossBetween val="between"/>
      </c:valAx>
      <c:catAx>
        <c:axId val="29204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04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345.29500000000002</v>
          </cell>
        </row>
        <row r="33">
          <cell r="C33">
            <v>2195.7669999999998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208.28000000000003</v>
          </cell>
        </row>
        <row r="39">
          <cell r="C39">
            <v>1.7049999999999998</v>
          </cell>
        </row>
        <row r="40">
          <cell r="C40">
            <v>15.149999999999999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1904</v>
          </cell>
        </row>
        <row r="46">
          <cell r="C46">
            <v>0</v>
          </cell>
        </row>
        <row r="47">
          <cell r="C47">
            <v>411.92700000000002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88</v>
          </cell>
          <cell r="O7">
            <v>87</v>
          </cell>
          <cell r="P7">
            <v>89.69</v>
          </cell>
          <cell r="Q7">
            <v>87</v>
          </cell>
          <cell r="R7">
            <v>90</v>
          </cell>
          <cell r="S7">
            <v>104</v>
          </cell>
          <cell r="T7">
            <v>103</v>
          </cell>
          <cell r="U7">
            <v>105.88</v>
          </cell>
          <cell r="V7">
            <v>90</v>
          </cell>
          <cell r="W7">
            <v>90</v>
          </cell>
          <cell r="X7">
            <v>90</v>
          </cell>
          <cell r="Y7">
            <v>85</v>
          </cell>
        </row>
        <row r="63">
          <cell r="N63">
            <v>42.539000000000001</v>
          </cell>
          <cell r="O63">
            <v>38.344999999999999</v>
          </cell>
          <cell r="P63">
            <v>52.557000000000002</v>
          </cell>
          <cell r="Q63">
            <v>51.207999999999998</v>
          </cell>
          <cell r="R63">
            <v>12.834</v>
          </cell>
          <cell r="S63">
            <v>20.419</v>
          </cell>
          <cell r="T63">
            <v>11.944000000000001</v>
          </cell>
          <cell r="U63">
            <v>30.643999999999998</v>
          </cell>
          <cell r="V63">
            <v>22.555</v>
          </cell>
          <cell r="W63">
            <v>19.376999999999999</v>
          </cell>
          <cell r="X63">
            <v>14.567</v>
          </cell>
          <cell r="Y63">
            <v>28.306000000000001</v>
          </cell>
        </row>
        <row r="64">
          <cell r="N64">
            <v>157.535</v>
          </cell>
          <cell r="O64">
            <v>182.06399999999999</v>
          </cell>
          <cell r="P64">
            <v>187.06700000000001</v>
          </cell>
          <cell r="Q64">
            <v>198.417</v>
          </cell>
          <cell r="R64">
            <v>213.14099999999999</v>
          </cell>
          <cell r="S64">
            <v>243.35500000000002</v>
          </cell>
          <cell r="T64">
            <v>244.11499999999998</v>
          </cell>
          <cell r="U64">
            <v>115.52799999999999</v>
          </cell>
          <cell r="V64">
            <v>173.624</v>
          </cell>
          <cell r="W64">
            <v>175.65</v>
          </cell>
          <cell r="X64">
            <v>162.089</v>
          </cell>
          <cell r="Y64">
            <v>143.18200000000002</v>
          </cell>
        </row>
      </sheetData>
      <sheetData sheetId="17">
        <row r="23">
          <cell r="N23">
            <v>48</v>
          </cell>
          <cell r="O23">
            <v>74</v>
          </cell>
          <cell r="P23">
            <v>100</v>
          </cell>
          <cell r="Q23">
            <v>110</v>
          </cell>
          <cell r="R23">
            <v>90</v>
          </cell>
          <cell r="S23">
            <v>90</v>
          </cell>
          <cell r="T23">
            <v>90</v>
          </cell>
          <cell r="V23">
            <v>45</v>
          </cell>
          <cell r="W23">
            <v>48</v>
          </cell>
          <cell r="X23">
            <v>31</v>
          </cell>
          <cell r="Y23">
            <v>17</v>
          </cell>
        </row>
        <row r="27">
          <cell r="N27">
            <v>100</v>
          </cell>
          <cell r="O27">
            <v>100</v>
          </cell>
          <cell r="P27">
            <v>88</v>
          </cell>
          <cell r="Q27">
            <v>90</v>
          </cell>
          <cell r="R27">
            <v>90</v>
          </cell>
          <cell r="S27">
            <v>100</v>
          </cell>
          <cell r="T27">
            <v>100</v>
          </cell>
          <cell r="U27">
            <v>93</v>
          </cell>
          <cell r="V27">
            <v>100</v>
          </cell>
          <cell r="W27">
            <v>100</v>
          </cell>
          <cell r="X27">
            <v>100</v>
          </cell>
          <cell r="Y27">
            <v>100</v>
          </cell>
        </row>
        <row r="57">
          <cell r="N57">
            <v>33.012999999999998</v>
          </cell>
          <cell r="O57">
            <v>27.524000000000001</v>
          </cell>
          <cell r="P57">
            <v>31.395000000000003</v>
          </cell>
          <cell r="Q57">
            <v>31.608999999999998</v>
          </cell>
          <cell r="R57">
            <v>28.208000000000002</v>
          </cell>
          <cell r="S57">
            <v>54.077000000000005</v>
          </cell>
          <cell r="T57">
            <v>47.018999999999998</v>
          </cell>
          <cell r="U57">
            <v>35.694000000000003</v>
          </cell>
          <cell r="V57">
            <v>32.139000000000003</v>
          </cell>
          <cell r="W57">
            <v>28.472999999999999</v>
          </cell>
          <cell r="X57">
            <v>27.149000000000001</v>
          </cell>
          <cell r="Y57">
            <v>35.626999999999995</v>
          </cell>
        </row>
        <row r="62">
          <cell r="N62">
            <v>18.100000000000001</v>
          </cell>
          <cell r="O62">
            <v>18.100000000000001</v>
          </cell>
          <cell r="P62">
            <v>18.100000000000001</v>
          </cell>
          <cell r="Q62">
            <v>17</v>
          </cell>
          <cell r="R62">
            <v>17</v>
          </cell>
          <cell r="S62">
            <v>17.98</v>
          </cell>
          <cell r="T62">
            <v>17</v>
          </cell>
          <cell r="U62">
            <v>17</v>
          </cell>
          <cell r="V62">
            <v>17</v>
          </cell>
          <cell r="W62">
            <v>17</v>
          </cell>
          <cell r="X62">
            <v>17</v>
          </cell>
          <cell r="Y62">
            <v>17</v>
          </cell>
        </row>
        <row r="63">
          <cell r="N63">
            <v>1.4E-2</v>
          </cell>
          <cell r="P63">
            <v>8.9999999999999993E-3</v>
          </cell>
          <cell r="Q63">
            <v>0.13500000000000001</v>
          </cell>
          <cell r="R63">
            <v>0.189</v>
          </cell>
          <cell r="S63">
            <v>0.184</v>
          </cell>
          <cell r="T63">
            <v>0.19900000000000001</v>
          </cell>
          <cell r="U63">
            <v>0.19500000000000001</v>
          </cell>
          <cell r="V63">
            <v>0.19600000000000001</v>
          </cell>
          <cell r="W63">
            <v>0.17799999999999999</v>
          </cell>
          <cell r="X63">
            <v>0.2</v>
          </cell>
          <cell r="Y63">
            <v>0.20599999999999999</v>
          </cell>
        </row>
        <row r="64">
          <cell r="N64">
            <v>0.94700000000000006</v>
          </cell>
          <cell r="O64">
            <v>0.78500000000000003</v>
          </cell>
          <cell r="P64">
            <v>2.12</v>
          </cell>
          <cell r="Q64">
            <v>0.88100000000000001</v>
          </cell>
          <cell r="R64">
            <v>0.57799999999999996</v>
          </cell>
          <cell r="S64">
            <v>1.5329999999999999</v>
          </cell>
          <cell r="T64">
            <v>1.841</v>
          </cell>
          <cell r="U64">
            <v>0.28299999999999997</v>
          </cell>
          <cell r="V64">
            <v>1.8440000000000001</v>
          </cell>
          <cell r="W64">
            <v>1.3759999999999999</v>
          </cell>
          <cell r="X64">
            <v>1.3069999999999999</v>
          </cell>
          <cell r="Y64">
            <v>1.655</v>
          </cell>
        </row>
      </sheetData>
      <sheetData sheetId="18">
        <row r="7">
          <cell r="N7">
            <v>88</v>
          </cell>
          <cell r="O7">
            <v>87</v>
          </cell>
          <cell r="P7">
            <v>89.69</v>
          </cell>
          <cell r="Q7">
            <v>87</v>
          </cell>
          <cell r="R7">
            <v>90</v>
          </cell>
          <cell r="S7">
            <v>104</v>
          </cell>
          <cell r="T7">
            <v>103</v>
          </cell>
          <cell r="U7">
            <v>105.88</v>
          </cell>
          <cell r="V7">
            <v>90</v>
          </cell>
          <cell r="W7">
            <v>90</v>
          </cell>
          <cell r="X7">
            <v>90</v>
          </cell>
          <cell r="Y7">
            <v>85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44446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200.07400000000001</v>
      </c>
      <c r="O4" s="18">
        <v>220.40899999999996</v>
      </c>
      <c r="P4" s="18">
        <v>239.62400000000002</v>
      </c>
      <c r="Q4" s="18">
        <v>249.625</v>
      </c>
      <c r="R4" s="18">
        <v>225.97499999999999</v>
      </c>
      <c r="S4" s="18">
        <v>263.774</v>
      </c>
      <c r="T4" s="18">
        <v>256.05900000000003</v>
      </c>
      <c r="U4" s="18">
        <v>146.172</v>
      </c>
      <c r="V4" s="18">
        <v>196.179</v>
      </c>
      <c r="W4" s="18">
        <v>195.02699999999999</v>
      </c>
      <c r="X4" s="18">
        <v>176.65600000000001</v>
      </c>
      <c r="Y4" s="18">
        <v>171.488</v>
      </c>
      <c r="Z4" s="19"/>
      <c r="AA4" s="20">
        <f>SUM(B4:Z4)</f>
        <v>2541.0619999999994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</v>
      </c>
      <c r="O7" s="28">
        <v>87</v>
      </c>
      <c r="P7" s="28">
        <v>89.69</v>
      </c>
      <c r="Q7" s="28">
        <v>87</v>
      </c>
      <c r="R7" s="28">
        <v>90</v>
      </c>
      <c r="S7" s="28">
        <v>104</v>
      </c>
      <c r="T7" s="28">
        <v>103</v>
      </c>
      <c r="U7" s="28">
        <v>105.88</v>
      </c>
      <c r="V7" s="28">
        <v>90</v>
      </c>
      <c r="W7" s="28">
        <v>90</v>
      </c>
      <c r="X7" s="28">
        <v>90</v>
      </c>
      <c r="Y7" s="28">
        <v>85</v>
      </c>
      <c r="Z7" s="29"/>
      <c r="AA7" s="30">
        <f>IF(SUM(GR_MAINLAND_MCP_SUM_SELL)&lt;&gt;0,AVERAGEIF(GR_MAINLAND_MCP_SUM_SELL,"&lt;&gt;"""),"")</f>
        <v>92.464166666666685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42.539000000000001</v>
      </c>
      <c r="O18" s="72">
        <v>38.344999999999999</v>
      </c>
      <c r="P18" s="72">
        <v>52.557000000000002</v>
      </c>
      <c r="Q18" s="72">
        <v>51.207999999999998</v>
      </c>
      <c r="R18" s="72">
        <v>12.834</v>
      </c>
      <c r="S18" s="72">
        <v>20.419</v>
      </c>
      <c r="T18" s="72">
        <v>11.944000000000001</v>
      </c>
      <c r="U18" s="72">
        <v>30.643999999999998</v>
      </c>
      <c r="V18" s="72">
        <v>22.555</v>
      </c>
      <c r="W18" s="72">
        <v>19.376999999999999</v>
      </c>
      <c r="X18" s="72">
        <v>14.567</v>
      </c>
      <c r="Y18" s="72">
        <v>28.306000000000001</v>
      </c>
      <c r="Z18" s="73"/>
      <c r="AA18" s="74">
        <f>SUM(B18:Z18)</f>
        <v>345.29500000000002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157.535</v>
      </c>
      <c r="O19" s="76">
        <v>182.06399999999999</v>
      </c>
      <c r="P19" s="76">
        <v>187.06700000000001</v>
      </c>
      <c r="Q19" s="76">
        <v>198.417</v>
      </c>
      <c r="R19" s="76">
        <v>213.14099999999999</v>
      </c>
      <c r="S19" s="76">
        <v>243.35500000000002</v>
      </c>
      <c r="T19" s="76">
        <v>244.11499999999998</v>
      </c>
      <c r="U19" s="76">
        <v>115.52799999999999</v>
      </c>
      <c r="V19" s="76">
        <v>173.624</v>
      </c>
      <c r="W19" s="76">
        <v>175.65</v>
      </c>
      <c r="X19" s="76">
        <v>162.089</v>
      </c>
      <c r="Y19" s="76">
        <v>143.18200000000002</v>
      </c>
      <c r="Z19" s="73"/>
      <c r="AA19" s="74">
        <f>SUM(B19:Z19)</f>
        <v>2195.7669999999998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200.07400000000001</v>
      </c>
      <c r="O22" s="83">
        <f t="shared" si="1"/>
        <v>220.40899999999999</v>
      </c>
      <c r="P22" s="83">
        <f t="shared" si="1"/>
        <v>239.62400000000002</v>
      </c>
      <c r="Q22" s="83">
        <f t="shared" si="1"/>
        <v>249.625</v>
      </c>
      <c r="R22" s="83">
        <f t="shared" si="1"/>
        <v>225.97499999999999</v>
      </c>
      <c r="S22" s="83">
        <f t="shared" si="1"/>
        <v>263.774</v>
      </c>
      <c r="T22" s="83">
        <f t="shared" si="1"/>
        <v>256.05899999999997</v>
      </c>
      <c r="U22" s="83">
        <f t="shared" si="1"/>
        <v>146.172</v>
      </c>
      <c r="V22" s="83">
        <f t="shared" si="1"/>
        <v>196.179</v>
      </c>
      <c r="W22" s="83">
        <f t="shared" si="1"/>
        <v>195.02700000000002</v>
      </c>
      <c r="X22" s="83">
        <f t="shared" si="1"/>
        <v>176.65600000000001</v>
      </c>
      <c r="Y22" s="83">
        <f t="shared" si="1"/>
        <v>171.48800000000003</v>
      </c>
      <c r="Z22" s="84" t="str">
        <f t="shared" si="1"/>
        <v/>
      </c>
      <c r="AA22" s="85">
        <f>SUM(AA17:AA21)</f>
        <v>2541.0619999999999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200.07400000000001</v>
      </c>
      <c r="O26" s="72">
        <v>220.40899999999999</v>
      </c>
      <c r="P26" s="72">
        <v>239.624</v>
      </c>
      <c r="Q26" s="72">
        <v>249.625</v>
      </c>
      <c r="R26" s="72">
        <v>225.97499999999999</v>
      </c>
      <c r="S26" s="72">
        <v>263.774</v>
      </c>
      <c r="T26" s="72">
        <v>256.05900000000003</v>
      </c>
      <c r="U26" s="72">
        <v>146.172</v>
      </c>
      <c r="V26" s="72">
        <v>196.179</v>
      </c>
      <c r="W26" s="72">
        <v>195.02699999999999</v>
      </c>
      <c r="X26" s="72">
        <v>176.65600000000001</v>
      </c>
      <c r="Y26" s="72">
        <v>171.488</v>
      </c>
      <c r="Z26" s="73"/>
      <c r="AA26" s="74">
        <f>SUM(B26:Z26)</f>
        <v>2541.0619999999994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200.07400000000001</v>
      </c>
      <c r="O28" s="57">
        <f t="shared" si="2"/>
        <v>220.40899999999999</v>
      </c>
      <c r="P28" s="57">
        <f t="shared" si="2"/>
        <v>239.624</v>
      </c>
      <c r="Q28" s="57">
        <f t="shared" si="2"/>
        <v>249.625</v>
      </c>
      <c r="R28" s="57">
        <f t="shared" si="2"/>
        <v>225.97499999999999</v>
      </c>
      <c r="S28" s="57">
        <f t="shared" si="2"/>
        <v>263.774</v>
      </c>
      <c r="T28" s="57">
        <f t="shared" si="2"/>
        <v>256.05900000000003</v>
      </c>
      <c r="U28" s="57">
        <f t="shared" si="2"/>
        <v>146.172</v>
      </c>
      <c r="V28" s="57">
        <f t="shared" si="2"/>
        <v>196.179</v>
      </c>
      <c r="W28" s="57">
        <f t="shared" si="2"/>
        <v>195.02699999999999</v>
      </c>
      <c r="X28" s="57">
        <f t="shared" si="2"/>
        <v>176.65600000000001</v>
      </c>
      <c r="Y28" s="57">
        <f t="shared" si="2"/>
        <v>171.488</v>
      </c>
      <c r="Z28" s="58" t="str">
        <f t="shared" si="2"/>
        <v/>
      </c>
      <c r="AA28" s="59">
        <f>SUM(AA25:AA27)</f>
        <v>2541.0619999999994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200.07400000000001</v>
      </c>
      <c r="O47" s="83">
        <f t="shared" si="8"/>
        <v>220.40899999999999</v>
      </c>
      <c r="P47" s="83">
        <f t="shared" si="8"/>
        <v>239.62400000000002</v>
      </c>
      <c r="Q47" s="83">
        <f t="shared" si="8"/>
        <v>249.625</v>
      </c>
      <c r="R47" s="83">
        <f t="shared" si="8"/>
        <v>225.97499999999999</v>
      </c>
      <c r="S47" s="83">
        <f t="shared" si="8"/>
        <v>263.774</v>
      </c>
      <c r="T47" s="83">
        <f t="shared" si="8"/>
        <v>256.05899999999997</v>
      </c>
      <c r="U47" s="83">
        <f t="shared" si="8"/>
        <v>146.172</v>
      </c>
      <c r="V47" s="83">
        <f t="shared" si="8"/>
        <v>196.179</v>
      </c>
      <c r="W47" s="83">
        <f t="shared" si="8"/>
        <v>195.02700000000002</v>
      </c>
      <c r="X47" s="83">
        <f t="shared" si="8"/>
        <v>176.65600000000001</v>
      </c>
      <c r="Y47" s="83">
        <f t="shared" si="8"/>
        <v>171.48800000000003</v>
      </c>
      <c r="Z47" s="84" t="str">
        <f t="shared" si="8"/>
        <v/>
      </c>
      <c r="AA47" s="100">
        <f>SUM(B47:Z47)</f>
        <v>2541.0619999999994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200.07400000000001</v>
      </c>
      <c r="O4" s="18">
        <v>220.40899999999999</v>
      </c>
      <c r="P4" s="18">
        <v>239.624</v>
      </c>
      <c r="Q4" s="18">
        <v>249.625</v>
      </c>
      <c r="R4" s="18">
        <v>225.97500000000002</v>
      </c>
      <c r="S4" s="18">
        <v>263.774</v>
      </c>
      <c r="T4" s="18">
        <v>256.05900000000003</v>
      </c>
      <c r="U4" s="18">
        <v>146.172</v>
      </c>
      <c r="V4" s="18">
        <v>196.17899999999995</v>
      </c>
      <c r="W4" s="18">
        <v>195.02699999999999</v>
      </c>
      <c r="X4" s="18">
        <v>176.65599999999998</v>
      </c>
      <c r="Y4" s="18">
        <v>171.48800000000003</v>
      </c>
      <c r="Z4" s="19"/>
      <c r="AA4" s="20">
        <f>SUM(B4:Z4)</f>
        <v>2541.0619999999994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</v>
      </c>
      <c r="O7" s="28">
        <v>87</v>
      </c>
      <c r="P7" s="28">
        <v>89.69</v>
      </c>
      <c r="Q7" s="28">
        <v>87</v>
      </c>
      <c r="R7" s="28">
        <v>90</v>
      </c>
      <c r="S7" s="28">
        <v>104</v>
      </c>
      <c r="T7" s="28">
        <v>103</v>
      </c>
      <c r="U7" s="28">
        <v>105.88</v>
      </c>
      <c r="V7" s="28">
        <v>90</v>
      </c>
      <c r="W7" s="28">
        <v>90</v>
      </c>
      <c r="X7" s="28">
        <v>90</v>
      </c>
      <c r="Y7" s="28">
        <v>85</v>
      </c>
      <c r="Z7" s="29"/>
      <c r="AA7" s="30">
        <v>92.464166666666685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148</v>
      </c>
      <c r="O11" s="47">
        <v>174</v>
      </c>
      <c r="P11" s="47">
        <v>188</v>
      </c>
      <c r="Q11" s="47">
        <v>200</v>
      </c>
      <c r="R11" s="47">
        <v>180</v>
      </c>
      <c r="S11" s="47">
        <v>190</v>
      </c>
      <c r="T11" s="47">
        <v>190</v>
      </c>
      <c r="U11" s="47">
        <v>93</v>
      </c>
      <c r="V11" s="47">
        <v>145</v>
      </c>
      <c r="W11" s="47">
        <v>148</v>
      </c>
      <c r="X11" s="47">
        <v>131</v>
      </c>
      <c r="Y11" s="47">
        <v>117</v>
      </c>
      <c r="Z11" s="48"/>
      <c r="AA11" s="49">
        <f>SUM(B11:Z11)</f>
        <v>1904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33.012999999999998</v>
      </c>
      <c r="O13" s="52">
        <v>27.524000000000001</v>
      </c>
      <c r="P13" s="52">
        <v>31.395000000000003</v>
      </c>
      <c r="Q13" s="52">
        <v>31.608999999999998</v>
      </c>
      <c r="R13" s="52">
        <v>28.208000000000002</v>
      </c>
      <c r="S13" s="52">
        <v>54.077000000000005</v>
      </c>
      <c r="T13" s="52">
        <v>47.018999999999998</v>
      </c>
      <c r="U13" s="52">
        <v>35.694000000000003</v>
      </c>
      <c r="V13" s="52">
        <v>32.139000000000003</v>
      </c>
      <c r="W13" s="52">
        <v>28.472999999999999</v>
      </c>
      <c r="X13" s="52">
        <v>27.149000000000001</v>
      </c>
      <c r="Y13" s="52">
        <v>35.626999999999995</v>
      </c>
      <c r="Z13" s="53"/>
      <c r="AA13" s="54">
        <f>SUM(B13:Z13)</f>
        <v>411.92700000000002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181.01300000000001</v>
      </c>
      <c r="O14" s="57">
        <f t="shared" si="0"/>
        <v>201.524</v>
      </c>
      <c r="P14" s="57">
        <f t="shared" si="0"/>
        <v>219.39500000000001</v>
      </c>
      <c r="Q14" s="57">
        <f t="shared" si="0"/>
        <v>231.60900000000001</v>
      </c>
      <c r="R14" s="57">
        <f t="shared" si="0"/>
        <v>208.208</v>
      </c>
      <c r="S14" s="57">
        <f t="shared" si="0"/>
        <v>244.077</v>
      </c>
      <c r="T14" s="57">
        <f t="shared" si="0"/>
        <v>237.01900000000001</v>
      </c>
      <c r="U14" s="57">
        <f t="shared" si="0"/>
        <v>128.69400000000002</v>
      </c>
      <c r="V14" s="57">
        <f t="shared" si="0"/>
        <v>177.13900000000001</v>
      </c>
      <c r="W14" s="57">
        <f t="shared" si="0"/>
        <v>176.47300000000001</v>
      </c>
      <c r="X14" s="57">
        <f t="shared" si="0"/>
        <v>158.149</v>
      </c>
      <c r="Y14" s="57">
        <f t="shared" si="0"/>
        <v>152.62700000000001</v>
      </c>
      <c r="Z14" s="58" t="str">
        <f t="shared" si="0"/>
        <v/>
      </c>
      <c r="AA14" s="59">
        <f>SUM(AA9:AA13)</f>
        <v>2315.9270000000001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18.100000000000001</v>
      </c>
      <c r="O17" s="67">
        <v>18.100000000000001</v>
      </c>
      <c r="P17" s="67">
        <v>18.100000000000001</v>
      </c>
      <c r="Q17" s="67">
        <v>17</v>
      </c>
      <c r="R17" s="67">
        <v>17</v>
      </c>
      <c r="S17" s="67">
        <v>17.98</v>
      </c>
      <c r="T17" s="67">
        <v>17</v>
      </c>
      <c r="U17" s="67">
        <v>17</v>
      </c>
      <c r="V17" s="67">
        <v>17</v>
      </c>
      <c r="W17" s="67">
        <v>17</v>
      </c>
      <c r="X17" s="67">
        <v>17</v>
      </c>
      <c r="Y17" s="67">
        <v>17</v>
      </c>
      <c r="Z17" s="68"/>
      <c r="AA17" s="69">
        <f>SUM(B17:Z17)</f>
        <v>208.28000000000003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1.4E-2</v>
      </c>
      <c r="O18" s="72"/>
      <c r="P18" s="72">
        <v>8.9999999999999993E-3</v>
      </c>
      <c r="Q18" s="72">
        <v>0.13500000000000001</v>
      </c>
      <c r="R18" s="72">
        <v>0.189</v>
      </c>
      <c r="S18" s="72">
        <v>0.184</v>
      </c>
      <c r="T18" s="72">
        <v>0.19900000000000001</v>
      </c>
      <c r="U18" s="72">
        <v>0.19500000000000001</v>
      </c>
      <c r="V18" s="72">
        <v>0.19600000000000001</v>
      </c>
      <c r="W18" s="72">
        <v>0.17799999999999999</v>
      </c>
      <c r="X18" s="72">
        <v>0.2</v>
      </c>
      <c r="Y18" s="72">
        <v>0.20599999999999999</v>
      </c>
      <c r="Z18" s="73"/>
      <c r="AA18" s="74">
        <f>SUM(B18:Z18)</f>
        <v>1.7049999999999998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0.94700000000000006</v>
      </c>
      <c r="O19" s="76">
        <v>0.78500000000000003</v>
      </c>
      <c r="P19" s="76">
        <v>2.12</v>
      </c>
      <c r="Q19" s="76">
        <v>0.88100000000000001</v>
      </c>
      <c r="R19" s="76">
        <v>0.57799999999999996</v>
      </c>
      <c r="S19" s="76">
        <v>1.5329999999999999</v>
      </c>
      <c r="T19" s="76">
        <v>1.841</v>
      </c>
      <c r="U19" s="76">
        <v>0.28299999999999997</v>
      </c>
      <c r="V19" s="76">
        <v>1.8440000000000001</v>
      </c>
      <c r="W19" s="76">
        <v>1.3759999999999999</v>
      </c>
      <c r="X19" s="76">
        <v>1.3069999999999999</v>
      </c>
      <c r="Y19" s="76">
        <v>1.655</v>
      </c>
      <c r="Z19" s="73"/>
      <c r="AA19" s="74">
        <f>SUM(B19:Z19)</f>
        <v>15.149999999999999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19.061</v>
      </c>
      <c r="O22" s="83">
        <f t="shared" si="1"/>
        <v>18.885000000000002</v>
      </c>
      <c r="P22" s="83">
        <f t="shared" si="1"/>
        <v>20.229000000000003</v>
      </c>
      <c r="Q22" s="83">
        <f t="shared" si="1"/>
        <v>18.016000000000002</v>
      </c>
      <c r="R22" s="83">
        <f t="shared" si="1"/>
        <v>17.766999999999999</v>
      </c>
      <c r="S22" s="83">
        <f t="shared" si="1"/>
        <v>19.697000000000003</v>
      </c>
      <c r="T22" s="83">
        <f t="shared" si="1"/>
        <v>19.040000000000003</v>
      </c>
      <c r="U22" s="83">
        <f t="shared" si="1"/>
        <v>17.478000000000002</v>
      </c>
      <c r="V22" s="83">
        <f t="shared" si="1"/>
        <v>19.040000000000003</v>
      </c>
      <c r="W22" s="83">
        <f t="shared" si="1"/>
        <v>18.554000000000002</v>
      </c>
      <c r="X22" s="83">
        <f t="shared" si="1"/>
        <v>18.506999999999998</v>
      </c>
      <c r="Y22" s="83">
        <f t="shared" si="1"/>
        <v>18.861000000000001</v>
      </c>
      <c r="Z22" s="84">
        <f t="shared" si="1"/>
        <v>0</v>
      </c>
      <c r="AA22" s="85">
        <f t="shared" si="1"/>
        <v>225.13500000000005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200.07400000000001</v>
      </c>
      <c r="O26" s="72">
        <v>220.40899999999999</v>
      </c>
      <c r="P26" s="72">
        <v>239.624</v>
      </c>
      <c r="Q26" s="72">
        <v>249.625</v>
      </c>
      <c r="R26" s="72">
        <v>225.97499999999999</v>
      </c>
      <c r="S26" s="72">
        <v>263.774</v>
      </c>
      <c r="T26" s="72">
        <v>256.05900000000003</v>
      </c>
      <c r="U26" s="72">
        <v>146.172</v>
      </c>
      <c r="V26" s="72">
        <v>196.179</v>
      </c>
      <c r="W26" s="72">
        <v>195.02699999999999</v>
      </c>
      <c r="X26" s="72">
        <v>176.65600000000001</v>
      </c>
      <c r="Y26" s="72">
        <v>171.488</v>
      </c>
      <c r="Z26" s="73"/>
      <c r="AA26" s="74">
        <f>SUM(B26:Z26)</f>
        <v>2541.0619999999994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200.07400000000001</v>
      </c>
      <c r="O28" s="57">
        <f t="shared" si="2"/>
        <v>220.40899999999999</v>
      </c>
      <c r="P28" s="57">
        <f t="shared" si="2"/>
        <v>239.624</v>
      </c>
      <c r="Q28" s="57">
        <f t="shared" si="2"/>
        <v>249.625</v>
      </c>
      <c r="R28" s="57">
        <f t="shared" si="2"/>
        <v>225.97499999999999</v>
      </c>
      <c r="S28" s="57">
        <f t="shared" si="2"/>
        <v>263.774</v>
      </c>
      <c r="T28" s="57">
        <f t="shared" si="2"/>
        <v>256.05900000000003</v>
      </c>
      <c r="U28" s="57">
        <f t="shared" si="2"/>
        <v>146.172</v>
      </c>
      <c r="V28" s="57">
        <f t="shared" si="2"/>
        <v>196.179</v>
      </c>
      <c r="W28" s="57">
        <f t="shared" si="2"/>
        <v>195.02699999999999</v>
      </c>
      <c r="X28" s="57">
        <f t="shared" si="2"/>
        <v>176.65600000000001</v>
      </c>
      <c r="Y28" s="57">
        <f t="shared" si="2"/>
        <v>171.488</v>
      </c>
      <c r="Z28" s="58">
        <f t="shared" si="2"/>
        <v>0</v>
      </c>
      <c r="AA28" s="59">
        <f t="shared" si="2"/>
        <v>2541.0619999999994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200.07400000000001</v>
      </c>
      <c r="O47" s="83">
        <f t="shared" si="8"/>
        <v>220.40899999999999</v>
      </c>
      <c r="P47" s="83">
        <f t="shared" si="8"/>
        <v>239.62400000000002</v>
      </c>
      <c r="Q47" s="83">
        <f t="shared" si="8"/>
        <v>249.625</v>
      </c>
      <c r="R47" s="83">
        <f t="shared" si="8"/>
        <v>225.97499999999999</v>
      </c>
      <c r="S47" s="83">
        <f t="shared" si="8"/>
        <v>263.774</v>
      </c>
      <c r="T47" s="83">
        <f t="shared" si="8"/>
        <v>256.05900000000003</v>
      </c>
      <c r="U47" s="83">
        <f t="shared" si="8"/>
        <v>146.17200000000003</v>
      </c>
      <c r="V47" s="83">
        <f t="shared" si="8"/>
        <v>196.179</v>
      </c>
      <c r="W47" s="83">
        <f t="shared" si="8"/>
        <v>195.02700000000002</v>
      </c>
      <c r="X47" s="83">
        <f t="shared" si="8"/>
        <v>176.65600000000001</v>
      </c>
      <c r="Y47" s="83">
        <f t="shared" si="8"/>
        <v>171.488</v>
      </c>
      <c r="Z47" s="84">
        <f t="shared" si="8"/>
        <v>0</v>
      </c>
      <c r="AA47" s="100">
        <f>SUM(B47:Z47)</f>
        <v>2541.0619999999994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2021-09-06T08:30:05Z</dcterms:created>
  <dcterms:modified xsi:type="dcterms:W3CDTF">2021-09-06T08:30:05Z</dcterms:modified>
</cp:coreProperties>
</file>