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[1]SPOT_Orders_OverView_01!$A$22:$A$34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<sst xmlns="http://schemas.openxmlformats.org/spreadsheetml/2006/main" count="110" uniqueCount="49">
  <si>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05/09/2021 11:22:47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</si>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</sst>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0.23599999999999999</c:v>
                </c:pt>
                <c:pt idx="17">
                  <c:v>0.65400000000000003</c:v>
                </c:pt>
                <c:pt idx="23">
                  <c:v>2.0369999999999999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9297344"/>
        <c:axId val="1792977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23.043000000000003</c:v>
                </c:pt>
                <c:pt idx="13">
                  <c:v>22.083000000000002</c:v>
                </c:pt>
                <c:pt idx="14">
                  <c:v>20.911999999999999</c:v>
                </c:pt>
                <c:pt idx="15">
                  <c:v>19.920999999999999</c:v>
                </c:pt>
                <c:pt idx="16">
                  <c:v>19.952999999999999</c:v>
                </c:pt>
                <c:pt idx="17">
                  <c:v>20.489000000000001</c:v>
                </c:pt>
                <c:pt idx="18">
                  <c:v>20.345000000000002</c:v>
                </c:pt>
                <c:pt idx="19">
                  <c:v>21.733999999999998</c:v>
                </c:pt>
                <c:pt idx="20">
                  <c:v>20.841999999999999</c:v>
                </c:pt>
                <c:pt idx="21">
                  <c:v>19.598999999999997</c:v>
                </c:pt>
                <c:pt idx="22">
                  <c:v>17.739000000000001</c:v>
                </c:pt>
                <c:pt idx="23">
                  <c:v>32.335000000000001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297344"/>
        <c:axId val="1792977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80.45</c:v>
                </c:pt>
                <c:pt idx="13">
                  <c:v>62.87</c:v>
                </c:pt>
                <c:pt idx="14">
                  <c:v>55.06</c:v>
                </c:pt>
                <c:pt idx="15">
                  <c:v>64.099999999999994</c:v>
                </c:pt>
                <c:pt idx="16">
                  <c:v>95.01</c:v>
                </c:pt>
                <c:pt idx="17">
                  <c:v>108</c:v>
                </c:pt>
                <c:pt idx="18">
                  <c:v>109.75</c:v>
                </c:pt>
                <c:pt idx="19">
                  <c:v>117.26</c:v>
                </c:pt>
                <c:pt idx="20">
                  <c:v>113.79</c:v>
                </c:pt>
                <c:pt idx="21">
                  <c:v>107.58</c:v>
                </c:pt>
                <c:pt idx="22">
                  <c:v>108.01</c:v>
                </c:pt>
                <c:pt idx="23">
                  <c:v>100.35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298520"/>
        <c:axId val="179298128"/>
      </c:lineChart>
      <c:catAx>
        <c:axId val="179297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297736"/>
        <c:crosses val="autoZero"/>
        <c:auto val="1"/>
        <c:lblAlgn val="ctr"/>
        <c:lblOffset val="100"/>
        <c:noMultiLvlLbl val="0"/>
      </c:catAx>
      <c:valAx>
        <c:axId val="179297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297344"/>
        <c:crosses val="autoZero"/>
        <c:crossBetween val="between"/>
      </c:valAx>
      <c:valAx>
        <c:axId val="1792981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9298520"/>
        <c:crosses val="max"/>
        <c:crossBetween val="between"/>
      </c:valAx>
      <c:catAx>
        <c:axId val="1792985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9298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44444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2.927</v>
          </cell>
        </row>
        <row r="31">
          <cell r="C31">
            <v>14.467000000000001</v>
          </cell>
        </row>
        <row r="32">
          <cell r="C32">
            <v>74.569000000000003</v>
          </cell>
        </row>
        <row r="33">
          <cell r="C33">
            <v>167.03199999999998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75.010000000000005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183.98500000000001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80.45</v>
          </cell>
          <cell r="O7">
            <v>62.87</v>
          </cell>
          <cell r="P7">
            <v>55.06</v>
          </cell>
          <cell r="Q7">
            <v>64.099999999999994</v>
          </cell>
          <cell r="R7">
            <v>95.01</v>
          </cell>
          <cell r="S7">
            <v>108</v>
          </cell>
          <cell r="T7">
            <v>109.75</v>
          </cell>
          <cell r="U7">
            <v>117.26</v>
          </cell>
          <cell r="V7">
            <v>113.79</v>
          </cell>
          <cell r="W7">
            <v>107.58</v>
          </cell>
          <cell r="X7">
            <v>108.01</v>
          </cell>
          <cell r="Y7">
            <v>100.35</v>
          </cell>
        </row>
        <row r="57">
          <cell r="R57">
            <v>0.23599999999999999</v>
          </cell>
          <cell r="S57">
            <v>0.65400000000000003</v>
          </cell>
          <cell r="Y57">
            <v>2.0369999999999999</v>
          </cell>
        </row>
        <row r="62">
          <cell r="Y62">
            <v>14.467000000000001</v>
          </cell>
        </row>
        <row r="63">
          <cell r="N63">
            <v>6.5069999999999997</v>
          </cell>
          <cell r="O63">
            <v>6.4939999999999998</v>
          </cell>
          <cell r="P63">
            <v>6.4939999999999998</v>
          </cell>
          <cell r="Q63">
            <v>6.4139999999999997</v>
          </cell>
          <cell r="R63">
            <v>6.3789999999999996</v>
          </cell>
          <cell r="S63">
            <v>6.3860000000000001</v>
          </cell>
          <cell r="T63">
            <v>6.306</v>
          </cell>
          <cell r="U63">
            <v>6.2309999999999999</v>
          </cell>
          <cell r="V63">
            <v>6.0949999999999998</v>
          </cell>
          <cell r="W63">
            <v>5.9530000000000003</v>
          </cell>
          <cell r="X63">
            <v>5.7770000000000001</v>
          </cell>
          <cell r="Y63">
            <v>5.5330000000000004</v>
          </cell>
        </row>
        <row r="64">
          <cell r="N64">
            <v>16.536000000000001</v>
          </cell>
          <cell r="O64">
            <v>15.588999999999999</v>
          </cell>
          <cell r="P64">
            <v>14.418000000000001</v>
          </cell>
          <cell r="Q64">
            <v>13.507000000000001</v>
          </cell>
          <cell r="R64">
            <v>13.338000000000001</v>
          </cell>
          <cell r="S64">
            <v>13.449</v>
          </cell>
          <cell r="T64">
            <v>14.039</v>
          </cell>
          <cell r="U64">
            <v>15.503</v>
          </cell>
          <cell r="V64">
            <v>14.747</v>
          </cell>
          <cell r="W64">
            <v>13.646000000000001</v>
          </cell>
          <cell r="X64">
            <v>11.962000000000002</v>
          </cell>
          <cell r="Y64">
            <v>10.298</v>
          </cell>
        </row>
      </sheetData>
      <sheetData sheetId="17">
        <row r="57">
          <cell r="N57">
            <v>22.452000000000002</v>
          </cell>
          <cell r="O57">
            <v>19.989000000000004</v>
          </cell>
          <cell r="P57">
            <v>16.797000000000001</v>
          </cell>
          <cell r="Q57">
            <v>11.878999999999998</v>
          </cell>
          <cell r="R57">
            <v>10.456</v>
          </cell>
          <cell r="S57">
            <v>11.798</v>
          </cell>
          <cell r="T57">
            <v>12.140999999999998</v>
          </cell>
          <cell r="U57">
            <v>16.427</v>
          </cell>
          <cell r="V57">
            <v>14.181000000000001</v>
          </cell>
          <cell r="W57">
            <v>12.680999999999999</v>
          </cell>
          <cell r="X57">
            <v>10.179000000000002</v>
          </cell>
          <cell r="Y57">
            <v>25.005000000000003</v>
          </cell>
        </row>
        <row r="64">
          <cell r="N64">
            <v>0.59099999999999997</v>
          </cell>
          <cell r="O64">
            <v>2.0939999999999999</v>
          </cell>
          <cell r="P64">
            <v>4.1150000000000002</v>
          </cell>
          <cell r="Q64">
            <v>8.0419999999999998</v>
          </cell>
          <cell r="R64">
            <v>9.4969999999999999</v>
          </cell>
          <cell r="S64">
            <v>8.6909999999999989</v>
          </cell>
          <cell r="T64">
            <v>8.2039999999999988</v>
          </cell>
          <cell r="U64">
            <v>5.3069999999999995</v>
          </cell>
          <cell r="V64">
            <v>6.6610000000000005</v>
          </cell>
          <cell r="W64">
            <v>6.9180000000000001</v>
          </cell>
          <cell r="X64">
            <v>7.56</v>
          </cell>
          <cell r="Y64">
            <v>7.33</v>
          </cell>
        </row>
      </sheetData>
      <sheetData sheetId="18">
        <row r="7">
          <cell r="N7">
            <v>80.45</v>
          </cell>
          <cell r="O7">
            <v>62.87</v>
          </cell>
          <cell r="P7">
            <v>55.06</v>
          </cell>
          <cell r="Q7">
            <v>64.099999999999994</v>
          </cell>
          <cell r="R7">
            <v>95.01</v>
          </cell>
          <cell r="S7">
            <v>108</v>
          </cell>
          <cell r="T7">
            <v>109.75</v>
          </cell>
          <cell r="U7">
            <v>117.26</v>
          </cell>
          <cell r="V7">
            <v>113.79</v>
          </cell>
          <cell r="W7">
            <v>107.58</v>
          </cell>
          <cell r="X7">
            <v>108.01</v>
          </cell>
          <cell r="Y7">
            <v>100.35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EUNICE_AGG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44445</v>
          </cell>
        </row>
      </sheetData>
      <sheetData sheetId="35">
        <row r="3">
          <cell r="B3">
            <v>44443</v>
          </cell>
        </row>
        <row r="4">
          <cell r="B4">
            <v>44443</v>
          </cell>
        </row>
        <row r="5">
          <cell r="B5">
            <v>44443</v>
          </cell>
        </row>
        <row r="6">
          <cell r="B6">
            <v>44443</v>
          </cell>
        </row>
        <row r="7">
          <cell r="B7">
            <v>44443</v>
          </cell>
        </row>
        <row r="8">
          <cell r="B8">
            <v>44443</v>
          </cell>
        </row>
        <row r="9">
          <cell r="B9">
            <v>44443</v>
          </cell>
        </row>
        <row r="10">
          <cell r="B10">
            <v>44443</v>
          </cell>
        </row>
        <row r="11">
          <cell r="B11">
            <v>44443</v>
          </cell>
        </row>
        <row r="12">
          <cell r="B12">
            <v>44443</v>
          </cell>
        </row>
        <row r="13">
          <cell r="B13">
            <v>44443</v>
          </cell>
        </row>
        <row r="14">
          <cell r="B14">
            <v>44443</v>
          </cell>
        </row>
        <row r="15">
          <cell r="B15">
            <v>44443</v>
          </cell>
        </row>
        <row r="16">
          <cell r="B16">
            <v>44443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957.92960000000005</v>
          </cell>
          <cell r="J12">
            <v>957.93</v>
          </cell>
          <cell r="K12">
            <v>957.43399999999997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16.072099999999999</v>
          </cell>
          <cell r="J15">
            <v>16.071999999999999</v>
          </cell>
          <cell r="K15">
            <v>15.571999999999999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38.2226</v>
          </cell>
          <cell r="J22">
            <v>38.222999999999999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169.49629999999999</v>
          </cell>
          <cell r="J25">
            <v>169.49600000000001</v>
          </cell>
          <cell r="K25">
            <v>168.99600000000001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279.29759999999999</v>
          </cell>
          <cell r="J27">
            <v>279.298</v>
          </cell>
          <cell r="K27">
            <v>277.798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44446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23.042999999999999</v>
      </c>
      <c r="O4" s="18">
        <v>22.083000000000002</v>
      </c>
      <c r="P4" s="18">
        <v>20.911999999999999</v>
      </c>
      <c r="Q4" s="18">
        <v>19.920999999999999</v>
      </c>
      <c r="R4" s="18">
        <v>19.952999999999999</v>
      </c>
      <c r="S4" s="18">
        <v>20.489000000000001</v>
      </c>
      <c r="T4" s="18">
        <v>20.344999999999999</v>
      </c>
      <c r="U4" s="18">
        <v>21.734000000000002</v>
      </c>
      <c r="V4" s="18">
        <v>20.841999999999999</v>
      </c>
      <c r="W4" s="18">
        <v>19.599</v>
      </c>
      <c r="X4" s="18">
        <v>17.739000000000001</v>
      </c>
      <c r="Y4" s="18">
        <v>32.335000000000001</v>
      </c>
      <c r="Z4" s="19"/>
      <c r="AA4" s="20">
        <f>SUM(B4:Z4)</f>
        <v>258.995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80.45</v>
      </c>
      <c r="O7" s="28">
        <v>62.87</v>
      </c>
      <c r="P7" s="28">
        <v>55.06</v>
      </c>
      <c r="Q7" s="28">
        <v>64.099999999999994</v>
      </c>
      <c r="R7" s="28">
        <v>95.01</v>
      </c>
      <c r="S7" s="28">
        <v>108</v>
      </c>
      <c r="T7" s="28">
        <v>109.75</v>
      </c>
      <c r="U7" s="28">
        <v>117.26</v>
      </c>
      <c r="V7" s="28">
        <v>113.79</v>
      </c>
      <c r="W7" s="28">
        <v>107.58</v>
      </c>
      <c r="X7" s="28">
        <v>108.01</v>
      </c>
      <c r="Y7" s="28">
        <v>100.35</v>
      </c>
      <c r="Z7" s="29"/>
      <c r="AA7" s="30">
        <f>IF(SUM(GR_MAINLAND_MCP_SUM_SELL)&lt;&gt;0,AVERAGEIF(GR_MAINLAND_MCP_SUM_SELL,"&lt;&gt;"""),"")</f>
        <v>93.519166666666663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0.23599999999999999</v>
      </c>
      <c r="S13" s="52">
        <v>0.65400000000000003</v>
      </c>
      <c r="T13" s="52"/>
      <c r="U13" s="52"/>
      <c r="V13" s="52"/>
      <c r="W13" s="52"/>
      <c r="X13" s="52"/>
      <c r="Y13" s="52">
        <v>2.0369999999999999</v>
      </c>
      <c r="Z13" s="53"/>
      <c r="AA13" s="54">
        <f>SUM(B13:Z13)</f>
        <v>2.927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0.23599999999999999</v>
      </c>
      <c r="S14" s="57">
        <f t="shared" si="0"/>
        <v>0.65400000000000003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2.0369999999999999</v>
      </c>
      <c r="Z14" s="58" t="str">
        <f t="shared" si="0"/>
        <v/>
      </c>
      <c r="AA14" s="59">
        <f>SUM(AA9:AA13)</f>
        <v>2.927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>
        <v>14.467000000000001</v>
      </c>
      <c r="Z17" s="68"/>
      <c r="AA17" s="69">
        <f>SUM(B17:Z17)</f>
        <v>14.467000000000001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6.5069999999999997</v>
      </c>
      <c r="O18" s="72">
        <v>6.4939999999999998</v>
      </c>
      <c r="P18" s="72">
        <v>6.4939999999999998</v>
      </c>
      <c r="Q18" s="72">
        <v>6.4139999999999997</v>
      </c>
      <c r="R18" s="72">
        <v>6.3789999999999996</v>
      </c>
      <c r="S18" s="72">
        <v>6.3860000000000001</v>
      </c>
      <c r="T18" s="72">
        <v>6.306</v>
      </c>
      <c r="U18" s="72">
        <v>6.2309999999999999</v>
      </c>
      <c r="V18" s="72">
        <v>6.0949999999999998</v>
      </c>
      <c r="W18" s="72">
        <v>5.9530000000000003</v>
      </c>
      <c r="X18" s="72">
        <v>5.7770000000000001</v>
      </c>
      <c r="Y18" s="72">
        <v>5.5330000000000004</v>
      </c>
      <c r="Z18" s="73"/>
      <c r="AA18" s="74">
        <f>SUM(B18:Z18)</f>
        <v>74.569000000000003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16.536000000000001</v>
      </c>
      <c r="O19" s="76">
        <v>15.588999999999999</v>
      </c>
      <c r="P19" s="76">
        <v>14.418000000000001</v>
      </c>
      <c r="Q19" s="76">
        <v>13.507000000000001</v>
      </c>
      <c r="R19" s="76">
        <v>13.338000000000001</v>
      </c>
      <c r="S19" s="76">
        <v>13.449</v>
      </c>
      <c r="T19" s="76">
        <v>14.039</v>
      </c>
      <c r="U19" s="76">
        <v>15.503</v>
      </c>
      <c r="V19" s="76">
        <v>14.747</v>
      </c>
      <c r="W19" s="76">
        <v>13.646000000000001</v>
      </c>
      <c r="X19" s="76">
        <v>11.962000000000002</v>
      </c>
      <c r="Y19" s="76">
        <v>10.298</v>
      </c>
      <c r="Z19" s="73"/>
      <c r="AA19" s="74">
        <f>SUM(B19:Z19)</f>
        <v>167.03199999999998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23.042999999999999</v>
      </c>
      <c r="O22" s="83">
        <f t="shared" si="1"/>
        <v>22.082999999999998</v>
      </c>
      <c r="P22" s="83">
        <f t="shared" si="1"/>
        <v>20.911999999999999</v>
      </c>
      <c r="Q22" s="83">
        <f t="shared" si="1"/>
        <v>19.920999999999999</v>
      </c>
      <c r="R22" s="83">
        <f t="shared" si="1"/>
        <v>19.716999999999999</v>
      </c>
      <c r="S22" s="83">
        <f t="shared" si="1"/>
        <v>19.835000000000001</v>
      </c>
      <c r="T22" s="83">
        <f t="shared" si="1"/>
        <v>20.344999999999999</v>
      </c>
      <c r="U22" s="83">
        <f t="shared" si="1"/>
        <v>21.734000000000002</v>
      </c>
      <c r="V22" s="83">
        <f t="shared" si="1"/>
        <v>20.841999999999999</v>
      </c>
      <c r="W22" s="83">
        <f t="shared" si="1"/>
        <v>19.599</v>
      </c>
      <c r="X22" s="83">
        <f t="shared" si="1"/>
        <v>17.739000000000001</v>
      </c>
      <c r="Y22" s="83">
        <f t="shared" si="1"/>
        <v>30.298000000000002</v>
      </c>
      <c r="Z22" s="84" t="str">
        <f t="shared" si="1"/>
        <v/>
      </c>
      <c r="AA22" s="85">
        <f>SUM(AA17:AA21)</f>
        <v>256.06799999999998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23.042999999999999</v>
      </c>
      <c r="O26" s="72">
        <v>22.082999999999998</v>
      </c>
      <c r="P26" s="72">
        <v>20.911999999999999</v>
      </c>
      <c r="Q26" s="72">
        <v>19.920999999999999</v>
      </c>
      <c r="R26" s="72">
        <v>19.952999999999999</v>
      </c>
      <c r="S26" s="72">
        <v>20.489000000000001</v>
      </c>
      <c r="T26" s="72">
        <v>20.344999999999999</v>
      </c>
      <c r="U26" s="72">
        <v>21.734000000000002</v>
      </c>
      <c r="V26" s="72">
        <v>20.841999999999999</v>
      </c>
      <c r="W26" s="72">
        <v>19.599</v>
      </c>
      <c r="X26" s="72">
        <v>17.739000000000001</v>
      </c>
      <c r="Y26" s="72">
        <v>32.335000000000001</v>
      </c>
      <c r="Z26" s="73"/>
      <c r="AA26" s="74">
        <f>SUM(B26:Z26)</f>
        <v>258.995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23.042999999999999</v>
      </c>
      <c r="O28" s="57">
        <f t="shared" si="2"/>
        <v>22.082999999999998</v>
      </c>
      <c r="P28" s="57">
        <f t="shared" si="2"/>
        <v>20.911999999999999</v>
      </c>
      <c r="Q28" s="57">
        <f t="shared" si="2"/>
        <v>19.920999999999999</v>
      </c>
      <c r="R28" s="57">
        <f t="shared" si="2"/>
        <v>19.952999999999999</v>
      </c>
      <c r="S28" s="57">
        <f t="shared" si="2"/>
        <v>20.489000000000001</v>
      </c>
      <c r="T28" s="57">
        <f t="shared" si="2"/>
        <v>20.344999999999999</v>
      </c>
      <c r="U28" s="57">
        <f t="shared" si="2"/>
        <v>21.734000000000002</v>
      </c>
      <c r="V28" s="57">
        <f t="shared" si="2"/>
        <v>20.841999999999999</v>
      </c>
      <c r="W28" s="57">
        <f t="shared" si="2"/>
        <v>19.599</v>
      </c>
      <c r="X28" s="57">
        <f t="shared" si="2"/>
        <v>17.739000000000001</v>
      </c>
      <c r="Y28" s="57">
        <f t="shared" si="2"/>
        <v>32.335000000000001</v>
      </c>
      <c r="Z28" s="58" t="str">
        <f t="shared" si="2"/>
        <v/>
      </c>
      <c r="AA28" s="59">
        <f>SUM(AA25:AA27)</f>
        <v>258.995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23.042999999999999</v>
      </c>
      <c r="O47" s="83">
        <f t="shared" si="8"/>
        <v>22.082999999999998</v>
      </c>
      <c r="P47" s="83">
        <f t="shared" si="8"/>
        <v>20.911999999999999</v>
      </c>
      <c r="Q47" s="83">
        <f t="shared" si="8"/>
        <v>19.920999999999999</v>
      </c>
      <c r="R47" s="83">
        <f t="shared" si="8"/>
        <v>19.952999999999999</v>
      </c>
      <c r="S47" s="83">
        <f t="shared" si="8"/>
        <v>20.489000000000001</v>
      </c>
      <c r="T47" s="83">
        <f t="shared" si="8"/>
        <v>20.344999999999999</v>
      </c>
      <c r="U47" s="83">
        <f t="shared" si="8"/>
        <v>21.734000000000002</v>
      </c>
      <c r="V47" s="83">
        <f t="shared" si="8"/>
        <v>20.841999999999999</v>
      </c>
      <c r="W47" s="83">
        <f t="shared" si="8"/>
        <v>19.599</v>
      </c>
      <c r="X47" s="83">
        <f t="shared" si="8"/>
        <v>17.739000000000001</v>
      </c>
      <c r="Y47" s="83">
        <f t="shared" si="8"/>
        <v>32.335000000000001</v>
      </c>
      <c r="Z47" s="84" t="str">
        <f t="shared" si="8"/>
        <v/>
      </c>
      <c r="AA47" s="100">
        <f>SUM(B47:Z47)</f>
        <v>258.995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44444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23.043000000000003</v>
      </c>
      <c r="O4" s="18">
        <v>22.083000000000002</v>
      </c>
      <c r="P4" s="18">
        <v>20.911999999999999</v>
      </c>
      <c r="Q4" s="18">
        <v>19.920999999999999</v>
      </c>
      <c r="R4" s="18">
        <v>19.952999999999999</v>
      </c>
      <c r="S4" s="18">
        <v>20.489000000000001</v>
      </c>
      <c r="T4" s="18">
        <v>20.345000000000002</v>
      </c>
      <c r="U4" s="18">
        <v>21.733999999999998</v>
      </c>
      <c r="V4" s="18">
        <v>20.841999999999999</v>
      </c>
      <c r="W4" s="18">
        <v>19.598999999999997</v>
      </c>
      <c r="X4" s="18">
        <v>17.739000000000001</v>
      </c>
      <c r="Y4" s="18">
        <v>32.335000000000001</v>
      </c>
      <c r="Z4" s="19"/>
      <c r="AA4" s="20">
        <f>SUM(B4:Z4)</f>
        <v>258.995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80.45</v>
      </c>
      <c r="O7" s="28">
        <v>62.87</v>
      </c>
      <c r="P7" s="28">
        <v>55.06</v>
      </c>
      <c r="Q7" s="28">
        <v>64.099999999999994</v>
      </c>
      <c r="R7" s="28">
        <v>95.01</v>
      </c>
      <c r="S7" s="28">
        <v>108</v>
      </c>
      <c r="T7" s="28">
        <v>109.75</v>
      </c>
      <c r="U7" s="28">
        <v>117.26</v>
      </c>
      <c r="V7" s="28">
        <v>113.79</v>
      </c>
      <c r="W7" s="28">
        <v>107.58</v>
      </c>
      <c r="X7" s="28">
        <v>108.01</v>
      </c>
      <c r="Y7" s="28">
        <v>100.35</v>
      </c>
      <c r="Z7" s="29"/>
      <c r="AA7" s="30">
        <v>93.519166666666663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22.452000000000002</v>
      </c>
      <c r="O13" s="52">
        <v>19.989000000000004</v>
      </c>
      <c r="P13" s="52">
        <v>16.797000000000001</v>
      </c>
      <c r="Q13" s="52">
        <v>11.878999999999998</v>
      </c>
      <c r="R13" s="52">
        <v>10.456</v>
      </c>
      <c r="S13" s="52">
        <v>11.798</v>
      </c>
      <c r="T13" s="52">
        <v>12.140999999999998</v>
      </c>
      <c r="U13" s="52">
        <v>16.427</v>
      </c>
      <c r="V13" s="52">
        <v>14.181000000000001</v>
      </c>
      <c r="W13" s="52">
        <v>12.680999999999999</v>
      </c>
      <c r="X13" s="52">
        <v>10.179000000000002</v>
      </c>
      <c r="Y13" s="52">
        <v>25.005000000000003</v>
      </c>
      <c r="Z13" s="53"/>
      <c r="AA13" s="54">
        <f>SUM(B13:Z13)</f>
        <v>183.98500000000001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22.452000000000002</v>
      </c>
      <c r="O14" s="57">
        <f t="shared" si="0"/>
        <v>19.989000000000004</v>
      </c>
      <c r="P14" s="57">
        <f t="shared" si="0"/>
        <v>16.797000000000001</v>
      </c>
      <c r="Q14" s="57">
        <f t="shared" si="0"/>
        <v>11.878999999999998</v>
      </c>
      <c r="R14" s="57">
        <f t="shared" si="0"/>
        <v>10.456</v>
      </c>
      <c r="S14" s="57">
        <f t="shared" si="0"/>
        <v>11.798</v>
      </c>
      <c r="T14" s="57">
        <f t="shared" si="0"/>
        <v>12.140999999999998</v>
      </c>
      <c r="U14" s="57">
        <f t="shared" si="0"/>
        <v>16.427</v>
      </c>
      <c r="V14" s="57">
        <f t="shared" si="0"/>
        <v>14.181000000000001</v>
      </c>
      <c r="W14" s="57">
        <f t="shared" si="0"/>
        <v>12.680999999999999</v>
      </c>
      <c r="X14" s="57">
        <f t="shared" si="0"/>
        <v>10.179000000000002</v>
      </c>
      <c r="Y14" s="57">
        <f t="shared" si="0"/>
        <v>25.005000000000003</v>
      </c>
      <c r="Z14" s="58" t="str">
        <f t="shared" si="0"/>
        <v/>
      </c>
      <c r="AA14" s="59">
        <f>SUM(AA9:AA13)</f>
        <v>183.98500000000001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0.59099999999999997</v>
      </c>
      <c r="O19" s="76">
        <v>2.0939999999999999</v>
      </c>
      <c r="P19" s="76">
        <v>4.1150000000000002</v>
      </c>
      <c r="Q19" s="76">
        <v>8.0419999999999998</v>
      </c>
      <c r="R19" s="76">
        <v>9.4969999999999999</v>
      </c>
      <c r="S19" s="76">
        <v>8.6909999999999989</v>
      </c>
      <c r="T19" s="76">
        <v>8.2039999999999988</v>
      </c>
      <c r="U19" s="76">
        <v>5.3069999999999995</v>
      </c>
      <c r="V19" s="76">
        <v>6.6610000000000005</v>
      </c>
      <c r="W19" s="76">
        <v>6.9180000000000001</v>
      </c>
      <c r="X19" s="76">
        <v>7.56</v>
      </c>
      <c r="Y19" s="76">
        <v>7.33</v>
      </c>
      <c r="Z19" s="73"/>
      <c r="AA19" s="74">
        <f>SUM(B19:Z19)</f>
        <v>75.010000000000005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0.59099999999999997</v>
      </c>
      <c r="O22" s="83">
        <f t="shared" si="1"/>
        <v>2.0939999999999999</v>
      </c>
      <c r="P22" s="83">
        <f t="shared" si="1"/>
        <v>4.1150000000000002</v>
      </c>
      <c r="Q22" s="83">
        <f t="shared" si="1"/>
        <v>8.0419999999999998</v>
      </c>
      <c r="R22" s="83">
        <f t="shared" si="1"/>
        <v>9.4969999999999999</v>
      </c>
      <c r="S22" s="83">
        <f t="shared" si="1"/>
        <v>8.6909999999999989</v>
      </c>
      <c r="T22" s="83">
        <f t="shared" si="1"/>
        <v>8.2039999999999988</v>
      </c>
      <c r="U22" s="83">
        <f t="shared" si="1"/>
        <v>5.3069999999999995</v>
      </c>
      <c r="V22" s="83">
        <f t="shared" si="1"/>
        <v>6.6610000000000005</v>
      </c>
      <c r="W22" s="83">
        <f t="shared" si="1"/>
        <v>6.9180000000000001</v>
      </c>
      <c r="X22" s="83">
        <f t="shared" si="1"/>
        <v>7.56</v>
      </c>
      <c r="Y22" s="83">
        <f t="shared" si="1"/>
        <v>7.33</v>
      </c>
      <c r="Z22" s="84">
        <f t="shared" si="1"/>
        <v>0</v>
      </c>
      <c r="AA22" s="85">
        <f t="shared" si="1"/>
        <v>75.010000000000005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23.042999999999999</v>
      </c>
      <c r="O26" s="72">
        <v>22.082999999999998</v>
      </c>
      <c r="P26" s="72">
        <v>20.911999999999999</v>
      </c>
      <c r="Q26" s="72">
        <v>19.920999999999999</v>
      </c>
      <c r="R26" s="72">
        <v>19.952999999999999</v>
      </c>
      <c r="S26" s="72">
        <v>20.489000000000001</v>
      </c>
      <c r="T26" s="72">
        <v>20.344999999999999</v>
      </c>
      <c r="U26" s="72">
        <v>21.734000000000002</v>
      </c>
      <c r="V26" s="72">
        <v>20.841999999999999</v>
      </c>
      <c r="W26" s="72">
        <v>19.599</v>
      </c>
      <c r="X26" s="72">
        <v>17.739000000000001</v>
      </c>
      <c r="Y26" s="72">
        <v>32.335000000000001</v>
      </c>
      <c r="Z26" s="73"/>
      <c r="AA26" s="74">
        <f>SUM(B26:Z26)</f>
        <v>258.995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23.042999999999999</v>
      </c>
      <c r="O28" s="57">
        <f t="shared" si="2"/>
        <v>22.082999999999998</v>
      </c>
      <c r="P28" s="57">
        <f t="shared" si="2"/>
        <v>20.911999999999999</v>
      </c>
      <c r="Q28" s="57">
        <f t="shared" si="2"/>
        <v>19.920999999999999</v>
      </c>
      <c r="R28" s="57">
        <f t="shared" si="2"/>
        <v>19.952999999999999</v>
      </c>
      <c r="S28" s="57">
        <f t="shared" si="2"/>
        <v>20.489000000000001</v>
      </c>
      <c r="T28" s="57">
        <f t="shared" si="2"/>
        <v>20.344999999999999</v>
      </c>
      <c r="U28" s="57">
        <f t="shared" si="2"/>
        <v>21.734000000000002</v>
      </c>
      <c r="V28" s="57">
        <f t="shared" si="2"/>
        <v>20.841999999999999</v>
      </c>
      <c r="W28" s="57">
        <f t="shared" si="2"/>
        <v>19.599</v>
      </c>
      <c r="X28" s="57">
        <f t="shared" si="2"/>
        <v>17.739000000000001</v>
      </c>
      <c r="Y28" s="57">
        <f t="shared" si="2"/>
        <v>32.335000000000001</v>
      </c>
      <c r="Z28" s="58">
        <f t="shared" si="2"/>
        <v>0</v>
      </c>
      <c r="AA28" s="59">
        <f t="shared" si="2"/>
        <v>258.995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23.043000000000003</v>
      </c>
      <c r="O47" s="83">
        <f t="shared" si="8"/>
        <v>22.083000000000006</v>
      </c>
      <c r="P47" s="83">
        <f t="shared" si="8"/>
        <v>20.911999999999999</v>
      </c>
      <c r="Q47" s="83">
        <f t="shared" si="8"/>
        <v>19.920999999999999</v>
      </c>
      <c r="R47" s="83">
        <f t="shared" si="8"/>
        <v>19.952999999999999</v>
      </c>
      <c r="S47" s="83">
        <f t="shared" si="8"/>
        <v>20.488999999999997</v>
      </c>
      <c r="T47" s="83">
        <f t="shared" si="8"/>
        <v>20.344999999999999</v>
      </c>
      <c r="U47" s="83">
        <f t="shared" si="8"/>
        <v>21.733999999999998</v>
      </c>
      <c r="V47" s="83">
        <f t="shared" si="8"/>
        <v>20.842000000000002</v>
      </c>
      <c r="W47" s="83">
        <f t="shared" si="8"/>
        <v>19.599</v>
      </c>
      <c r="X47" s="83">
        <f t="shared" si="8"/>
        <v>17.739000000000001</v>
      </c>
      <c r="Y47" s="83">
        <f t="shared" si="8"/>
        <v>32.335000000000001</v>
      </c>
      <c r="Z47" s="84">
        <f t="shared" si="8"/>
        <v>0</v>
      </c>
      <c r="AA47" s="100">
        <f>SUM(B47:Z47)</f>
        <v>258.995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2021-09-05T08:22:47Z</dcterms:created>
  <dcterms:modified xsi:type="dcterms:W3CDTF">2021-09-05T08:22:48Z</dcterms:modified>
</cp:coreProperties>
</file>