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<sst xmlns="http://schemas.openxmlformats.org/spreadsheetml/2006/main" count="110" uniqueCount="49">
  <si>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04/09/2021 11:17:14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</si>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</sst>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1.6</c:v>
                </c:pt>
                <c:pt idx="18">
                  <c:v>1.6659999999999999</c:v>
                </c:pt>
                <c:pt idx="19">
                  <c:v>3.577</c:v>
                </c:pt>
                <c:pt idx="20">
                  <c:v>5.577</c:v>
                </c:pt>
                <c:pt idx="21">
                  <c:v>8.64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10.414999999999999</c:v>
                </c:pt>
                <c:pt idx="13">
                  <c:v>12.833</c:v>
                </c:pt>
                <c:pt idx="14">
                  <c:v>11.667999999999999</c:v>
                </c:pt>
                <c:pt idx="15">
                  <c:v>21.808</c:v>
                </c:pt>
                <c:pt idx="16">
                  <c:v>26.308</c:v>
                </c:pt>
                <c:pt idx="17">
                  <c:v>23.426000000000002</c:v>
                </c:pt>
                <c:pt idx="18">
                  <c:v>29.311999999999998</c:v>
                </c:pt>
                <c:pt idx="19">
                  <c:v>16.126999999999999</c:v>
                </c:pt>
                <c:pt idx="20">
                  <c:v>16.567</c:v>
                </c:pt>
                <c:pt idx="21">
                  <c:v>17.687000000000001</c:v>
                </c:pt>
                <c:pt idx="22">
                  <c:v>17.646999999999998</c:v>
                </c:pt>
                <c:pt idx="23">
                  <c:v>20.362999999999996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3532928"/>
        <c:axId val="2835333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26.427999999999997</c:v>
                </c:pt>
                <c:pt idx="13">
                  <c:v>27.379000000000001</c:v>
                </c:pt>
                <c:pt idx="14">
                  <c:v>21.061000000000003</c:v>
                </c:pt>
                <c:pt idx="15">
                  <c:v>23.835999999999999</c:v>
                </c:pt>
                <c:pt idx="16">
                  <c:v>26.360000000000003</c:v>
                </c:pt>
                <c:pt idx="17">
                  <c:v>25.077999999999999</c:v>
                </c:pt>
                <c:pt idx="18">
                  <c:v>31.027999999999999</c:v>
                </c:pt>
                <c:pt idx="19">
                  <c:v>19.756999999999998</c:v>
                </c:pt>
                <c:pt idx="20">
                  <c:v>22.197999999999997</c:v>
                </c:pt>
                <c:pt idx="21">
                  <c:v>26.38</c:v>
                </c:pt>
                <c:pt idx="22">
                  <c:v>17.697000000000003</c:v>
                </c:pt>
                <c:pt idx="23">
                  <c:v>20.411000000000001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532928"/>
        <c:axId val="2835333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126.43</c:v>
                </c:pt>
                <c:pt idx="13">
                  <c:v>121.86</c:v>
                </c:pt>
                <c:pt idx="14">
                  <c:v>121.46</c:v>
                </c:pt>
                <c:pt idx="15">
                  <c:v>128.21</c:v>
                </c:pt>
                <c:pt idx="16">
                  <c:v>133</c:v>
                </c:pt>
                <c:pt idx="17">
                  <c:v>133.27000000000001</c:v>
                </c:pt>
                <c:pt idx="18">
                  <c:v>140.62</c:v>
                </c:pt>
                <c:pt idx="19">
                  <c:v>142.44999999999999</c:v>
                </c:pt>
                <c:pt idx="20">
                  <c:v>142.44999999999999</c:v>
                </c:pt>
                <c:pt idx="21">
                  <c:v>140</c:v>
                </c:pt>
                <c:pt idx="22">
                  <c:v>135.80000000000001</c:v>
                </c:pt>
                <c:pt idx="23">
                  <c:v>137.97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534104"/>
        <c:axId val="283533712"/>
      </c:lineChart>
      <c:catAx>
        <c:axId val="283532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533320"/>
        <c:crosses val="autoZero"/>
        <c:auto val="1"/>
        <c:lblAlgn val="ctr"/>
        <c:lblOffset val="100"/>
        <c:noMultiLvlLbl val="0"/>
      </c:catAx>
      <c:valAx>
        <c:axId val="283533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532928"/>
        <c:crosses val="autoZero"/>
        <c:crossBetween val="between"/>
      </c:valAx>
      <c:valAx>
        <c:axId val="283533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534104"/>
        <c:crosses val="max"/>
        <c:crossBetween val="between"/>
      </c:valAx>
      <c:catAx>
        <c:axId val="283534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533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21.060000000000002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224.161</v>
          </cell>
        </row>
        <row r="31">
          <cell r="C31">
            <v>0</v>
          </cell>
        </row>
        <row r="32">
          <cell r="C32">
            <v>0.61900000000000011</v>
          </cell>
        </row>
        <row r="33">
          <cell r="C33">
            <v>41.772999999999996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22.136000000000003</v>
          </cell>
        </row>
        <row r="39">
          <cell r="C39">
            <v>70.829000000000008</v>
          </cell>
        </row>
        <row r="40">
          <cell r="C40">
            <v>159.227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35.421000000000006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126.43</v>
          </cell>
          <cell r="O7">
            <v>121.86</v>
          </cell>
          <cell r="P7">
            <v>121.46</v>
          </cell>
          <cell r="Q7">
            <v>128.21</v>
          </cell>
          <cell r="R7">
            <v>133</v>
          </cell>
          <cell r="S7">
            <v>133.27000000000001</v>
          </cell>
          <cell r="T7">
            <v>140.62</v>
          </cell>
          <cell r="U7">
            <v>142.44999999999999</v>
          </cell>
          <cell r="V7">
            <v>142.44999999999999</v>
          </cell>
          <cell r="W7">
            <v>140</v>
          </cell>
          <cell r="X7">
            <v>135.80000000000001</v>
          </cell>
          <cell r="Y7">
            <v>137.97</v>
          </cell>
        </row>
        <row r="35">
          <cell r="S35">
            <v>1.6</v>
          </cell>
          <cell r="T35">
            <v>1.6659999999999999</v>
          </cell>
          <cell r="U35">
            <v>3.577</v>
          </cell>
          <cell r="V35">
            <v>5.577</v>
          </cell>
          <cell r="W35">
            <v>8.64</v>
          </cell>
        </row>
        <row r="57">
          <cell r="N57">
            <v>10.414999999999999</v>
          </cell>
          <cell r="O57">
            <v>12.833</v>
          </cell>
          <cell r="P57">
            <v>11.667999999999999</v>
          </cell>
          <cell r="Q57">
            <v>21.808</v>
          </cell>
          <cell r="R57">
            <v>26.308</v>
          </cell>
          <cell r="S57">
            <v>23.426000000000002</v>
          </cell>
          <cell r="T57">
            <v>29.311999999999998</v>
          </cell>
          <cell r="U57">
            <v>16.126999999999999</v>
          </cell>
          <cell r="V57">
            <v>16.567</v>
          </cell>
          <cell r="W57">
            <v>17.687000000000001</v>
          </cell>
          <cell r="X57">
            <v>17.646999999999998</v>
          </cell>
          <cell r="Y57">
            <v>20.362999999999996</v>
          </cell>
        </row>
        <row r="63">
          <cell r="N63">
            <v>5.2999999999999999E-2</v>
          </cell>
          <cell r="O63">
            <v>5.1999999999999998E-2</v>
          </cell>
          <cell r="P63">
            <v>5.0999999999999997E-2</v>
          </cell>
          <cell r="Q63">
            <v>5.0999999999999997E-2</v>
          </cell>
          <cell r="R63">
            <v>5.1999999999999998E-2</v>
          </cell>
          <cell r="S63">
            <v>5.1999999999999998E-2</v>
          </cell>
          <cell r="T63">
            <v>0.05</v>
          </cell>
          <cell r="U63">
            <v>5.2999999999999999E-2</v>
          </cell>
          <cell r="V63">
            <v>5.3999999999999999E-2</v>
          </cell>
          <cell r="W63">
            <v>5.2999999999999999E-2</v>
          </cell>
          <cell r="X63">
            <v>0.05</v>
          </cell>
          <cell r="Y63">
            <v>4.8000000000000001E-2</v>
          </cell>
        </row>
        <row r="64">
          <cell r="N64">
            <v>15.96</v>
          </cell>
          <cell r="O64">
            <v>14.494</v>
          </cell>
          <cell r="P64">
            <v>9.3419999999999987</v>
          </cell>
          <cell r="Q64">
            <v>1.9770000000000001</v>
          </cell>
        </row>
      </sheetData>
      <sheetData sheetId="17">
        <row r="57">
          <cell r="N57">
            <v>6.2119999999999997</v>
          </cell>
          <cell r="O57">
            <v>6.3659999999999997</v>
          </cell>
          <cell r="P57">
            <v>2.621</v>
          </cell>
          <cell r="Q57">
            <v>1.798</v>
          </cell>
          <cell r="R57">
            <v>0.60499999999999998</v>
          </cell>
          <cell r="S57">
            <v>7.0000000000000001E-3</v>
          </cell>
          <cell r="T57">
            <v>3.1949999999999998</v>
          </cell>
          <cell r="U57">
            <v>3.4809999999999999</v>
          </cell>
          <cell r="V57">
            <v>3.5090000000000003</v>
          </cell>
          <cell r="W57">
            <v>4.4119999999999999</v>
          </cell>
          <cell r="X57">
            <v>3.0119999999999996</v>
          </cell>
          <cell r="Y57">
            <v>0.20300000000000001</v>
          </cell>
        </row>
        <row r="62">
          <cell r="N62">
            <v>3.1440000000000001</v>
          </cell>
          <cell r="O62">
            <v>2.3580000000000001</v>
          </cell>
          <cell r="P62">
            <v>2.3580000000000001</v>
          </cell>
          <cell r="Q62">
            <v>1.5720000000000001</v>
          </cell>
          <cell r="R62">
            <v>1.56</v>
          </cell>
          <cell r="S62">
            <v>1.56</v>
          </cell>
          <cell r="T62">
            <v>1.56</v>
          </cell>
          <cell r="U62">
            <v>1.58</v>
          </cell>
          <cell r="V62">
            <v>1.5960000000000001</v>
          </cell>
          <cell r="W62">
            <v>1.6160000000000001</v>
          </cell>
          <cell r="X62">
            <v>1.6160000000000001</v>
          </cell>
          <cell r="Y62">
            <v>1.6160000000000001</v>
          </cell>
        </row>
        <row r="63">
          <cell r="N63">
            <v>7.34</v>
          </cell>
          <cell r="O63">
            <v>7.0359999999999996</v>
          </cell>
          <cell r="P63">
            <v>6.7380000000000004</v>
          </cell>
          <cell r="Q63">
            <v>6.5990000000000002</v>
          </cell>
          <cell r="R63">
            <v>6.4770000000000003</v>
          </cell>
          <cell r="S63">
            <v>6.3869999999999996</v>
          </cell>
          <cell r="T63">
            <v>6.1660000000000004</v>
          </cell>
          <cell r="U63">
            <v>5.63</v>
          </cell>
          <cell r="V63">
            <v>5.1070000000000002</v>
          </cell>
          <cell r="W63">
            <v>4.7060000000000004</v>
          </cell>
          <cell r="X63">
            <v>4.476</v>
          </cell>
          <cell r="Y63">
            <v>4.1669999999999998</v>
          </cell>
        </row>
        <row r="64">
          <cell r="N64">
            <v>9.7319999999999993</v>
          </cell>
          <cell r="O64">
            <v>11.619</v>
          </cell>
          <cell r="P64">
            <v>9.3439999999999994</v>
          </cell>
          <cell r="Q64">
            <v>13.867000000000001</v>
          </cell>
          <cell r="R64">
            <v>17.718</v>
          </cell>
          <cell r="S64">
            <v>17.123999999999999</v>
          </cell>
          <cell r="T64">
            <v>20.106999999999999</v>
          </cell>
          <cell r="U64">
            <v>9.0660000000000007</v>
          </cell>
          <cell r="V64">
            <v>11.986000000000001</v>
          </cell>
          <cell r="W64">
            <v>15.645999999999997</v>
          </cell>
          <cell r="X64">
            <v>8.593</v>
          </cell>
          <cell r="Y64">
            <v>14.424999999999999</v>
          </cell>
        </row>
      </sheetData>
      <sheetData sheetId="18">
        <row r="7">
          <cell r="N7">
            <v>126.43</v>
          </cell>
          <cell r="O7">
            <v>121.86</v>
          </cell>
          <cell r="P7">
            <v>121.46</v>
          </cell>
          <cell r="Q7">
            <v>128.21</v>
          </cell>
          <cell r="R7">
            <v>133</v>
          </cell>
          <cell r="S7">
            <v>133.27000000000001</v>
          </cell>
          <cell r="T7">
            <v>140.62</v>
          </cell>
          <cell r="U7">
            <v>142.44999999999999</v>
          </cell>
          <cell r="V7">
            <v>142.44999999999999</v>
          </cell>
          <cell r="W7">
            <v>140</v>
          </cell>
          <cell r="X7">
            <v>135.80000000000001</v>
          </cell>
          <cell r="Y7">
            <v>137.97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44444</v>
          </cell>
        </row>
      </sheetData>
      <sheetData sheetId="35">
        <row r="3">
          <cell r="B3">
            <v>44442</v>
          </cell>
        </row>
        <row r="4">
          <cell r="B4">
            <v>44442</v>
          </cell>
        </row>
        <row r="5">
          <cell r="B5">
            <v>44442</v>
          </cell>
        </row>
        <row r="6">
          <cell r="B6">
            <v>44442</v>
          </cell>
        </row>
        <row r="7">
          <cell r="B7">
            <v>44442</v>
          </cell>
        </row>
        <row r="8">
          <cell r="B8">
            <v>44442</v>
          </cell>
        </row>
        <row r="9">
          <cell r="B9">
            <v>44442</v>
          </cell>
        </row>
        <row r="10">
          <cell r="B10">
            <v>44442</v>
          </cell>
        </row>
        <row r="11">
          <cell r="B11">
            <v>44442</v>
          </cell>
        </row>
        <row r="12">
          <cell r="B12">
            <v>44442</v>
          </cell>
        </row>
        <row r="13">
          <cell r="B13">
            <v>44442</v>
          </cell>
        </row>
        <row r="14">
          <cell r="B14">
            <v>44442</v>
          </cell>
        </row>
        <row r="15">
          <cell r="B15">
            <v>44442</v>
          </cell>
        </row>
        <row r="16">
          <cell r="B16">
            <v>44442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957.43399999999997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26.427999999999997</v>
      </c>
      <c r="O4" s="18">
        <v>27.378999999999998</v>
      </c>
      <c r="P4" s="18">
        <v>21.060999999999996</v>
      </c>
      <c r="Q4" s="18">
        <v>23.835999999999999</v>
      </c>
      <c r="R4" s="18">
        <v>26.36</v>
      </c>
      <c r="S4" s="18">
        <v>25.078000000000003</v>
      </c>
      <c r="T4" s="18">
        <v>31.027999999999999</v>
      </c>
      <c r="U4" s="18">
        <v>19.756999999999998</v>
      </c>
      <c r="V4" s="18">
        <v>22.198</v>
      </c>
      <c r="W4" s="18">
        <v>26.380000000000003</v>
      </c>
      <c r="X4" s="18">
        <v>17.696999999999999</v>
      </c>
      <c r="Y4" s="18">
        <v>20.410999999999998</v>
      </c>
      <c r="Z4" s="19"/>
      <c r="AA4" s="20">
        <f>SUM(B4:Z4)</f>
        <v>287.613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126.43</v>
      </c>
      <c r="O7" s="28">
        <v>121.86</v>
      </c>
      <c r="P7" s="28">
        <v>121.46</v>
      </c>
      <c r="Q7" s="28">
        <v>128.21</v>
      </c>
      <c r="R7" s="28">
        <v>133</v>
      </c>
      <c r="S7" s="28">
        <v>133.27000000000001</v>
      </c>
      <c r="T7" s="28">
        <v>140.62</v>
      </c>
      <c r="U7" s="28">
        <v>142.44999999999999</v>
      </c>
      <c r="V7" s="28">
        <v>142.44999999999999</v>
      </c>
      <c r="W7" s="28">
        <v>140</v>
      </c>
      <c r="X7" s="28">
        <v>135.80000000000001</v>
      </c>
      <c r="Y7" s="28">
        <v>137.97</v>
      </c>
      <c r="Z7" s="29"/>
      <c r="AA7" s="30">
        <f>IF(SUM(GR_MAINLAND_MCP_SUM_SELL)&lt;&gt;0,AVERAGEIF(GR_MAINLAND_MCP_SUM_SELL,"&lt;&gt;"""),"")</f>
        <v>133.62666666666667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1.6</v>
      </c>
      <c r="T11" s="47">
        <v>1.6659999999999999</v>
      </c>
      <c r="U11" s="47">
        <v>3.577</v>
      </c>
      <c r="V11" s="47">
        <v>5.577</v>
      </c>
      <c r="W11" s="47">
        <v>8.64</v>
      </c>
      <c r="X11" s="47"/>
      <c r="Y11" s="47"/>
      <c r="Z11" s="48"/>
      <c r="AA11" s="49">
        <f>SUM(B11:Z11)</f>
        <v>21.060000000000002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10.414999999999999</v>
      </c>
      <c r="O13" s="52">
        <v>12.833</v>
      </c>
      <c r="P13" s="52">
        <v>11.667999999999999</v>
      </c>
      <c r="Q13" s="52">
        <v>21.808</v>
      </c>
      <c r="R13" s="52">
        <v>26.308</v>
      </c>
      <c r="S13" s="52">
        <v>23.426000000000002</v>
      </c>
      <c r="T13" s="52">
        <v>29.311999999999998</v>
      </c>
      <c r="U13" s="52">
        <v>16.126999999999999</v>
      </c>
      <c r="V13" s="52">
        <v>16.567</v>
      </c>
      <c r="W13" s="52">
        <v>17.687000000000001</v>
      </c>
      <c r="X13" s="52">
        <v>17.646999999999998</v>
      </c>
      <c r="Y13" s="52">
        <v>20.362999999999996</v>
      </c>
      <c r="Z13" s="53"/>
      <c r="AA13" s="54">
        <f>SUM(B13:Z13)</f>
        <v>224.161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10.414999999999999</v>
      </c>
      <c r="O14" s="57">
        <f t="shared" si="0"/>
        <v>12.833</v>
      </c>
      <c r="P14" s="57">
        <f t="shared" si="0"/>
        <v>11.667999999999999</v>
      </c>
      <c r="Q14" s="57">
        <f t="shared" si="0"/>
        <v>21.808</v>
      </c>
      <c r="R14" s="57">
        <f t="shared" si="0"/>
        <v>26.308</v>
      </c>
      <c r="S14" s="57">
        <f t="shared" si="0"/>
        <v>25.026000000000003</v>
      </c>
      <c r="T14" s="57">
        <f t="shared" si="0"/>
        <v>30.977999999999998</v>
      </c>
      <c r="U14" s="57">
        <f t="shared" si="0"/>
        <v>19.704000000000001</v>
      </c>
      <c r="V14" s="57">
        <f t="shared" si="0"/>
        <v>22.143999999999998</v>
      </c>
      <c r="W14" s="57">
        <f t="shared" si="0"/>
        <v>26.327000000000002</v>
      </c>
      <c r="X14" s="57">
        <f t="shared" si="0"/>
        <v>17.646999999999998</v>
      </c>
      <c r="Y14" s="57">
        <f t="shared" si="0"/>
        <v>20.362999999999996</v>
      </c>
      <c r="Z14" s="58" t="str">
        <f t="shared" si="0"/>
        <v/>
      </c>
      <c r="AA14" s="59">
        <f>SUM(AA9:AA13)</f>
        <v>245.221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5.2999999999999999E-2</v>
      </c>
      <c r="O18" s="72">
        <v>5.1999999999999998E-2</v>
      </c>
      <c r="P18" s="72">
        <v>5.0999999999999997E-2</v>
      </c>
      <c r="Q18" s="72">
        <v>5.0999999999999997E-2</v>
      </c>
      <c r="R18" s="72">
        <v>5.1999999999999998E-2</v>
      </c>
      <c r="S18" s="72">
        <v>5.1999999999999998E-2</v>
      </c>
      <c r="T18" s="72">
        <v>0.05</v>
      </c>
      <c r="U18" s="72">
        <v>5.2999999999999999E-2</v>
      </c>
      <c r="V18" s="72">
        <v>5.3999999999999999E-2</v>
      </c>
      <c r="W18" s="72">
        <v>5.2999999999999999E-2</v>
      </c>
      <c r="X18" s="72">
        <v>0.05</v>
      </c>
      <c r="Y18" s="72">
        <v>4.8000000000000001E-2</v>
      </c>
      <c r="Z18" s="73"/>
      <c r="AA18" s="74">
        <f>SUM(B18:Z18)</f>
        <v>0.61900000000000011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15.96</v>
      </c>
      <c r="O19" s="76">
        <v>14.494</v>
      </c>
      <c r="P19" s="76">
        <v>9.3419999999999987</v>
      </c>
      <c r="Q19" s="76">
        <v>1.9770000000000001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41.772999999999996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16.013000000000002</v>
      </c>
      <c r="O22" s="83">
        <f t="shared" si="1"/>
        <v>14.545999999999999</v>
      </c>
      <c r="P22" s="83">
        <f t="shared" si="1"/>
        <v>9.3929999999999989</v>
      </c>
      <c r="Q22" s="83">
        <f t="shared" si="1"/>
        <v>2.028</v>
      </c>
      <c r="R22" s="83">
        <f t="shared" si="1"/>
        <v>5.1999999999999998E-2</v>
      </c>
      <c r="S22" s="83">
        <f t="shared" si="1"/>
        <v>5.1999999999999998E-2</v>
      </c>
      <c r="T22" s="83">
        <f t="shared" si="1"/>
        <v>0.05</v>
      </c>
      <c r="U22" s="83">
        <f t="shared" si="1"/>
        <v>5.2999999999999999E-2</v>
      </c>
      <c r="V22" s="83">
        <f t="shared" si="1"/>
        <v>5.3999999999999999E-2</v>
      </c>
      <c r="W22" s="83">
        <f t="shared" si="1"/>
        <v>5.2999999999999999E-2</v>
      </c>
      <c r="X22" s="83">
        <f t="shared" si="1"/>
        <v>0.05</v>
      </c>
      <c r="Y22" s="83">
        <f t="shared" si="1"/>
        <v>4.8000000000000001E-2</v>
      </c>
      <c r="Z22" s="84" t="str">
        <f t="shared" si="1"/>
        <v/>
      </c>
      <c r="AA22" s="85">
        <f>SUM(AA17:AA21)</f>
        <v>42.391999999999996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26.428000000000001</v>
      </c>
      <c r="O26" s="72">
        <v>27.379000000000001</v>
      </c>
      <c r="P26" s="72">
        <v>21.061</v>
      </c>
      <c r="Q26" s="72">
        <v>23.835999999999999</v>
      </c>
      <c r="R26" s="72">
        <v>26.36</v>
      </c>
      <c r="S26" s="72">
        <v>25.077999999999999</v>
      </c>
      <c r="T26" s="72">
        <v>31.027999999999999</v>
      </c>
      <c r="U26" s="72">
        <v>19.757000000000001</v>
      </c>
      <c r="V26" s="72">
        <v>22.198</v>
      </c>
      <c r="W26" s="72">
        <v>26.38</v>
      </c>
      <c r="X26" s="72">
        <v>17.696999999999999</v>
      </c>
      <c r="Y26" s="72">
        <v>20.411000000000001</v>
      </c>
      <c r="Z26" s="73"/>
      <c r="AA26" s="74">
        <f>SUM(B26:Z26)</f>
        <v>287.613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26.428000000000001</v>
      </c>
      <c r="O28" s="57">
        <f t="shared" si="2"/>
        <v>27.379000000000001</v>
      </c>
      <c r="P28" s="57">
        <f t="shared" si="2"/>
        <v>21.061</v>
      </c>
      <c r="Q28" s="57">
        <f t="shared" si="2"/>
        <v>23.835999999999999</v>
      </c>
      <c r="R28" s="57">
        <f t="shared" si="2"/>
        <v>26.36</v>
      </c>
      <c r="S28" s="57">
        <f t="shared" si="2"/>
        <v>25.077999999999999</v>
      </c>
      <c r="T28" s="57">
        <f t="shared" si="2"/>
        <v>31.027999999999999</v>
      </c>
      <c r="U28" s="57">
        <f t="shared" si="2"/>
        <v>19.757000000000001</v>
      </c>
      <c r="V28" s="57">
        <f t="shared" si="2"/>
        <v>22.198</v>
      </c>
      <c r="W28" s="57">
        <f t="shared" si="2"/>
        <v>26.38</v>
      </c>
      <c r="X28" s="57">
        <f t="shared" si="2"/>
        <v>17.696999999999999</v>
      </c>
      <c r="Y28" s="57">
        <f t="shared" si="2"/>
        <v>20.411000000000001</v>
      </c>
      <c r="Z28" s="58" t="str">
        <f t="shared" si="2"/>
        <v/>
      </c>
      <c r="AA28" s="59">
        <f>SUM(AA25:AA27)</f>
        <v>287.613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26.428000000000001</v>
      </c>
      <c r="O47" s="83">
        <f t="shared" si="8"/>
        <v>27.378999999999998</v>
      </c>
      <c r="P47" s="83">
        <f t="shared" si="8"/>
        <v>21.061</v>
      </c>
      <c r="Q47" s="83">
        <f t="shared" si="8"/>
        <v>23.835999999999999</v>
      </c>
      <c r="R47" s="83">
        <f t="shared" si="8"/>
        <v>26.36</v>
      </c>
      <c r="S47" s="83">
        <f t="shared" si="8"/>
        <v>25.078000000000003</v>
      </c>
      <c r="T47" s="83">
        <f t="shared" si="8"/>
        <v>31.027999999999999</v>
      </c>
      <c r="U47" s="83">
        <f t="shared" si="8"/>
        <v>19.757000000000001</v>
      </c>
      <c r="V47" s="83">
        <f t="shared" si="8"/>
        <v>22.197999999999997</v>
      </c>
      <c r="W47" s="83">
        <f t="shared" si="8"/>
        <v>26.380000000000003</v>
      </c>
      <c r="X47" s="83">
        <f t="shared" si="8"/>
        <v>17.696999999999999</v>
      </c>
      <c r="Y47" s="83">
        <f t="shared" si="8"/>
        <v>20.410999999999994</v>
      </c>
      <c r="Z47" s="84" t="str">
        <f t="shared" si="8"/>
        <v/>
      </c>
      <c r="AA47" s="100">
        <f>SUM(B47:Z47)</f>
        <v>287.613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26.427999999999997</v>
      </c>
      <c r="O4" s="18">
        <v>27.379000000000001</v>
      </c>
      <c r="P4" s="18">
        <v>21.061000000000003</v>
      </c>
      <c r="Q4" s="18">
        <v>23.835999999999999</v>
      </c>
      <c r="R4" s="18">
        <v>26.360000000000003</v>
      </c>
      <c r="S4" s="18">
        <v>25.077999999999999</v>
      </c>
      <c r="T4" s="18">
        <v>31.027999999999999</v>
      </c>
      <c r="U4" s="18">
        <v>19.756999999999998</v>
      </c>
      <c r="V4" s="18">
        <v>22.197999999999997</v>
      </c>
      <c r="W4" s="18">
        <v>26.38</v>
      </c>
      <c r="X4" s="18">
        <v>17.697000000000003</v>
      </c>
      <c r="Y4" s="18">
        <v>20.411000000000001</v>
      </c>
      <c r="Z4" s="19"/>
      <c r="AA4" s="20">
        <f>SUM(B4:Z4)</f>
        <v>287.613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126.43</v>
      </c>
      <c r="O7" s="28">
        <v>121.86</v>
      </c>
      <c r="P7" s="28">
        <v>121.46</v>
      </c>
      <c r="Q7" s="28">
        <v>128.21</v>
      </c>
      <c r="R7" s="28">
        <v>133</v>
      </c>
      <c r="S7" s="28">
        <v>133.27000000000001</v>
      </c>
      <c r="T7" s="28">
        <v>140.62</v>
      </c>
      <c r="U7" s="28">
        <v>142.44999999999999</v>
      </c>
      <c r="V7" s="28">
        <v>142.44999999999999</v>
      </c>
      <c r="W7" s="28">
        <v>140</v>
      </c>
      <c r="X7" s="28">
        <v>135.80000000000001</v>
      </c>
      <c r="Y7" s="28">
        <v>137.97</v>
      </c>
      <c r="Z7" s="29"/>
      <c r="AA7" s="30">
        <v>133.62666666666667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6.2119999999999997</v>
      </c>
      <c r="O13" s="52">
        <v>6.3659999999999997</v>
      </c>
      <c r="P13" s="52">
        <v>2.621</v>
      </c>
      <c r="Q13" s="52">
        <v>1.798</v>
      </c>
      <c r="R13" s="52">
        <v>0.60499999999999998</v>
      </c>
      <c r="S13" s="52">
        <v>7.0000000000000001E-3</v>
      </c>
      <c r="T13" s="52">
        <v>3.1949999999999998</v>
      </c>
      <c r="U13" s="52">
        <v>3.4809999999999999</v>
      </c>
      <c r="V13" s="52">
        <v>3.5090000000000003</v>
      </c>
      <c r="W13" s="52">
        <v>4.4119999999999999</v>
      </c>
      <c r="X13" s="52">
        <v>3.0119999999999996</v>
      </c>
      <c r="Y13" s="52">
        <v>0.20300000000000001</v>
      </c>
      <c r="Z13" s="53"/>
      <c r="AA13" s="54">
        <f>SUM(B13:Z13)</f>
        <v>35.421000000000006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6.2119999999999997</v>
      </c>
      <c r="O14" s="57">
        <f t="shared" si="0"/>
        <v>6.3659999999999997</v>
      </c>
      <c r="P14" s="57">
        <f t="shared" si="0"/>
        <v>2.621</v>
      </c>
      <c r="Q14" s="57">
        <f t="shared" si="0"/>
        <v>1.798</v>
      </c>
      <c r="R14" s="57">
        <f t="shared" si="0"/>
        <v>0.60499999999999998</v>
      </c>
      <c r="S14" s="57">
        <f t="shared" si="0"/>
        <v>7.0000000000000001E-3</v>
      </c>
      <c r="T14" s="57">
        <f t="shared" si="0"/>
        <v>3.1949999999999998</v>
      </c>
      <c r="U14" s="57">
        <f t="shared" si="0"/>
        <v>3.4809999999999999</v>
      </c>
      <c r="V14" s="57">
        <f t="shared" si="0"/>
        <v>3.5090000000000003</v>
      </c>
      <c r="W14" s="57">
        <f t="shared" si="0"/>
        <v>4.4119999999999999</v>
      </c>
      <c r="X14" s="57">
        <f t="shared" si="0"/>
        <v>3.0119999999999996</v>
      </c>
      <c r="Y14" s="57">
        <f t="shared" si="0"/>
        <v>0.20300000000000001</v>
      </c>
      <c r="Z14" s="58" t="str">
        <f t="shared" si="0"/>
        <v/>
      </c>
      <c r="AA14" s="59">
        <f>SUM(AA9:AA13)</f>
        <v>35.421000000000006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3.1440000000000001</v>
      </c>
      <c r="O17" s="67">
        <v>2.3580000000000001</v>
      </c>
      <c r="P17" s="67">
        <v>2.3580000000000001</v>
      </c>
      <c r="Q17" s="67">
        <v>1.5720000000000001</v>
      </c>
      <c r="R17" s="67">
        <v>1.56</v>
      </c>
      <c r="S17" s="67">
        <v>1.56</v>
      </c>
      <c r="T17" s="67">
        <v>1.56</v>
      </c>
      <c r="U17" s="67">
        <v>1.58</v>
      </c>
      <c r="V17" s="67">
        <v>1.5960000000000001</v>
      </c>
      <c r="W17" s="67">
        <v>1.6160000000000001</v>
      </c>
      <c r="X17" s="67">
        <v>1.6160000000000001</v>
      </c>
      <c r="Y17" s="67">
        <v>1.6160000000000001</v>
      </c>
      <c r="Z17" s="68"/>
      <c r="AA17" s="69">
        <f>SUM(B17:Z17)</f>
        <v>22.136000000000003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7.34</v>
      </c>
      <c r="O18" s="72">
        <v>7.0359999999999996</v>
      </c>
      <c r="P18" s="72">
        <v>6.7380000000000004</v>
      </c>
      <c r="Q18" s="72">
        <v>6.5990000000000002</v>
      </c>
      <c r="R18" s="72">
        <v>6.4770000000000003</v>
      </c>
      <c r="S18" s="72">
        <v>6.3869999999999996</v>
      </c>
      <c r="T18" s="72">
        <v>6.1660000000000004</v>
      </c>
      <c r="U18" s="72">
        <v>5.63</v>
      </c>
      <c r="V18" s="72">
        <v>5.1070000000000002</v>
      </c>
      <c r="W18" s="72">
        <v>4.7060000000000004</v>
      </c>
      <c r="X18" s="72">
        <v>4.476</v>
      </c>
      <c r="Y18" s="72">
        <v>4.1669999999999998</v>
      </c>
      <c r="Z18" s="73"/>
      <c r="AA18" s="74">
        <f>SUM(B18:Z18)</f>
        <v>70.829000000000008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9.7319999999999993</v>
      </c>
      <c r="O19" s="76">
        <v>11.619</v>
      </c>
      <c r="P19" s="76">
        <v>9.3439999999999994</v>
      </c>
      <c r="Q19" s="76">
        <v>13.867000000000001</v>
      </c>
      <c r="R19" s="76">
        <v>17.718</v>
      </c>
      <c r="S19" s="76">
        <v>17.123999999999999</v>
      </c>
      <c r="T19" s="76">
        <v>20.106999999999999</v>
      </c>
      <c r="U19" s="76">
        <v>9.0660000000000007</v>
      </c>
      <c r="V19" s="76">
        <v>11.986000000000001</v>
      </c>
      <c r="W19" s="76">
        <v>15.645999999999997</v>
      </c>
      <c r="X19" s="76">
        <v>8.593</v>
      </c>
      <c r="Y19" s="76">
        <v>14.424999999999999</v>
      </c>
      <c r="Z19" s="73"/>
      <c r="AA19" s="74">
        <f>SUM(B19:Z19)</f>
        <v>159.227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20.216000000000001</v>
      </c>
      <c r="O22" s="83">
        <f t="shared" si="1"/>
        <v>21.012999999999998</v>
      </c>
      <c r="P22" s="83">
        <f t="shared" si="1"/>
        <v>18.439999999999998</v>
      </c>
      <c r="Q22" s="83">
        <f t="shared" si="1"/>
        <v>22.038</v>
      </c>
      <c r="R22" s="83">
        <f t="shared" si="1"/>
        <v>25.755000000000003</v>
      </c>
      <c r="S22" s="83">
        <f t="shared" si="1"/>
        <v>25.070999999999998</v>
      </c>
      <c r="T22" s="83">
        <f t="shared" si="1"/>
        <v>27.832999999999998</v>
      </c>
      <c r="U22" s="83">
        <f t="shared" si="1"/>
        <v>16.276</v>
      </c>
      <c r="V22" s="83">
        <f t="shared" si="1"/>
        <v>18.689</v>
      </c>
      <c r="W22" s="83">
        <f t="shared" si="1"/>
        <v>21.967999999999996</v>
      </c>
      <c r="X22" s="83">
        <f t="shared" si="1"/>
        <v>14.685</v>
      </c>
      <c r="Y22" s="83">
        <f t="shared" si="1"/>
        <v>20.207999999999998</v>
      </c>
      <c r="Z22" s="84">
        <f t="shared" si="1"/>
        <v>0</v>
      </c>
      <c r="AA22" s="85">
        <f t="shared" si="1"/>
        <v>252.19200000000001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26.428000000000001</v>
      </c>
      <c r="O26" s="72">
        <v>27.379000000000001</v>
      </c>
      <c r="P26" s="72">
        <v>21.061</v>
      </c>
      <c r="Q26" s="72">
        <v>23.835999999999999</v>
      </c>
      <c r="R26" s="72">
        <v>26.36</v>
      </c>
      <c r="S26" s="72">
        <v>25.077999999999999</v>
      </c>
      <c r="T26" s="72">
        <v>31.027999999999999</v>
      </c>
      <c r="U26" s="72">
        <v>19.757000000000001</v>
      </c>
      <c r="V26" s="72">
        <v>22.198</v>
      </c>
      <c r="W26" s="72">
        <v>26.38</v>
      </c>
      <c r="X26" s="72">
        <v>17.696999999999999</v>
      </c>
      <c r="Y26" s="72">
        <v>20.411000000000001</v>
      </c>
      <c r="Z26" s="73"/>
      <c r="AA26" s="74">
        <f>SUM(B26:Z26)</f>
        <v>287.613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26.428000000000001</v>
      </c>
      <c r="O28" s="57">
        <f t="shared" si="2"/>
        <v>27.379000000000001</v>
      </c>
      <c r="P28" s="57">
        <f t="shared" si="2"/>
        <v>21.061</v>
      </c>
      <c r="Q28" s="57">
        <f t="shared" si="2"/>
        <v>23.835999999999999</v>
      </c>
      <c r="R28" s="57">
        <f t="shared" si="2"/>
        <v>26.36</v>
      </c>
      <c r="S28" s="57">
        <f t="shared" si="2"/>
        <v>25.077999999999999</v>
      </c>
      <c r="T28" s="57">
        <f t="shared" si="2"/>
        <v>31.027999999999999</v>
      </c>
      <c r="U28" s="57">
        <f t="shared" si="2"/>
        <v>19.757000000000001</v>
      </c>
      <c r="V28" s="57">
        <f t="shared" si="2"/>
        <v>22.198</v>
      </c>
      <c r="W28" s="57">
        <f t="shared" si="2"/>
        <v>26.38</v>
      </c>
      <c r="X28" s="57">
        <f t="shared" si="2"/>
        <v>17.696999999999999</v>
      </c>
      <c r="Y28" s="57">
        <f t="shared" si="2"/>
        <v>20.411000000000001</v>
      </c>
      <c r="Z28" s="58">
        <f t="shared" si="2"/>
        <v>0</v>
      </c>
      <c r="AA28" s="59">
        <f t="shared" si="2"/>
        <v>287.613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26.428000000000001</v>
      </c>
      <c r="O47" s="83">
        <f t="shared" si="8"/>
        <v>27.378999999999998</v>
      </c>
      <c r="P47" s="83">
        <f t="shared" si="8"/>
        <v>21.060999999999996</v>
      </c>
      <c r="Q47" s="83">
        <f t="shared" si="8"/>
        <v>23.835999999999999</v>
      </c>
      <c r="R47" s="83">
        <f t="shared" si="8"/>
        <v>26.360000000000003</v>
      </c>
      <c r="S47" s="83">
        <f t="shared" si="8"/>
        <v>25.077999999999999</v>
      </c>
      <c r="T47" s="83">
        <f t="shared" si="8"/>
        <v>31.027999999999999</v>
      </c>
      <c r="U47" s="83">
        <f t="shared" si="8"/>
        <v>19.756999999999998</v>
      </c>
      <c r="V47" s="83">
        <f t="shared" si="8"/>
        <v>22.198</v>
      </c>
      <c r="W47" s="83">
        <f t="shared" si="8"/>
        <v>26.379999999999995</v>
      </c>
      <c r="X47" s="83">
        <f t="shared" si="8"/>
        <v>17.696999999999999</v>
      </c>
      <c r="Y47" s="83">
        <f t="shared" si="8"/>
        <v>20.410999999999998</v>
      </c>
      <c r="Z47" s="84">
        <f t="shared" si="8"/>
        <v>0</v>
      </c>
      <c r="AA47" s="100">
        <f>SUM(B47:Z47)</f>
        <v>287.613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2021-09-04T08:17:14Z</dcterms:created>
  <dcterms:modified xsi:type="dcterms:W3CDTF">2021-09-04T08:17:14Z</dcterms:modified>
</cp:coreProperties>
</file>