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[1]SPOT_Orders_OverView_01!$A$28:$A$37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<sst xmlns="http://schemas.openxmlformats.org/spreadsheetml/2006/main" count="110" uniqueCount="49">
  <si>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03/09/2021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</si>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</sst>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4.1399999999999997</c:v>
                </c:pt>
                <c:pt idx="23">
                  <c:v>1.46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2745304"/>
        <c:axId val="439568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28.229000000000003</c:v>
                </c:pt>
                <c:pt idx="13">
                  <c:v>29.629000000000001</c:v>
                </c:pt>
                <c:pt idx="14">
                  <c:v>34.835999999999999</c:v>
                </c:pt>
                <c:pt idx="15">
                  <c:v>25.509</c:v>
                </c:pt>
                <c:pt idx="16">
                  <c:v>29.606000000000002</c:v>
                </c:pt>
                <c:pt idx="17">
                  <c:v>30.815000000000001</c:v>
                </c:pt>
                <c:pt idx="18">
                  <c:v>48.158000000000008</c:v>
                </c:pt>
                <c:pt idx="19">
                  <c:v>99.950999999999979</c:v>
                </c:pt>
                <c:pt idx="20">
                  <c:v>99.823000000000008</c:v>
                </c:pt>
                <c:pt idx="21">
                  <c:v>91.286000000000001</c:v>
                </c:pt>
                <c:pt idx="22">
                  <c:v>84.240999999999985</c:v>
                </c:pt>
                <c:pt idx="23">
                  <c:v>140.126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745304"/>
        <c:axId val="439568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79.62</c:v>
                </c:pt>
                <c:pt idx="13">
                  <c:v>78.680000000000007</c:v>
                </c:pt>
                <c:pt idx="14">
                  <c:v>78.69</c:v>
                </c:pt>
                <c:pt idx="15">
                  <c:v>78.680000000000007</c:v>
                </c:pt>
                <c:pt idx="16">
                  <c:v>86.76</c:v>
                </c:pt>
                <c:pt idx="17">
                  <c:v>95.53</c:v>
                </c:pt>
                <c:pt idx="18">
                  <c:v>108</c:v>
                </c:pt>
                <c:pt idx="19">
                  <c:v>129</c:v>
                </c:pt>
                <c:pt idx="20">
                  <c:v>120</c:v>
                </c:pt>
                <c:pt idx="21">
                  <c:v>108</c:v>
                </c:pt>
                <c:pt idx="22">
                  <c:v>113</c:v>
                </c:pt>
                <c:pt idx="23">
                  <c:v>103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569144"/>
        <c:axId val="439568752"/>
      </c:lineChart>
      <c:catAx>
        <c:axId val="302745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568360"/>
        <c:crosses val="autoZero"/>
        <c:auto val="1"/>
        <c:lblAlgn val="ctr"/>
        <c:lblOffset val="100"/>
        <c:noMultiLvlLbl val="0"/>
      </c:catAx>
      <c:valAx>
        <c:axId val="43956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745304"/>
        <c:crosses val="autoZero"/>
        <c:crossBetween val="between"/>
      </c:valAx>
      <c:valAx>
        <c:axId val="43956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569144"/>
        <c:crosses val="max"/>
        <c:crossBetween val="between"/>
      </c:valAx>
      <c:catAx>
        <c:axId val="439569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56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5.6</v>
          </cell>
        </row>
        <row r="31">
          <cell r="C31">
            <v>0</v>
          </cell>
        </row>
        <row r="32">
          <cell r="C32">
            <v>114.85499999999999</v>
          </cell>
        </row>
        <row r="33">
          <cell r="C33">
            <v>621.75399999999991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41.919999999999995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89</v>
          </cell>
        </row>
        <row r="45">
          <cell r="C45">
            <v>367</v>
          </cell>
        </row>
        <row r="46">
          <cell r="C46">
            <v>0</v>
          </cell>
        </row>
        <row r="47">
          <cell r="C47">
            <v>244.28899999999999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79.62</v>
          </cell>
          <cell r="O7">
            <v>78.680000000000007</v>
          </cell>
          <cell r="P7">
            <v>78.69</v>
          </cell>
          <cell r="Q7">
            <v>78.680000000000007</v>
          </cell>
          <cell r="R7">
            <v>86.76</v>
          </cell>
          <cell r="S7">
            <v>95.53</v>
          </cell>
          <cell r="T7">
            <v>108</v>
          </cell>
          <cell r="U7">
            <v>129</v>
          </cell>
          <cell r="V7">
            <v>120</v>
          </cell>
          <cell r="W7">
            <v>108</v>
          </cell>
          <cell r="X7">
            <v>113</v>
          </cell>
          <cell r="Y7">
            <v>103</v>
          </cell>
        </row>
        <row r="57">
          <cell r="W57">
            <v>4.1399999999999997</v>
          </cell>
          <cell r="Y57">
            <v>1.46</v>
          </cell>
        </row>
        <row r="63">
          <cell r="N63">
            <v>8.5269999999999992</v>
          </cell>
          <cell r="O63">
            <v>6.548</v>
          </cell>
          <cell r="P63">
            <v>9.4649999999999999</v>
          </cell>
          <cell r="Q63">
            <v>5.093</v>
          </cell>
          <cell r="R63">
            <v>5.5030000000000001</v>
          </cell>
          <cell r="S63">
            <v>7.0679999999999996</v>
          </cell>
          <cell r="T63">
            <v>14.505000000000001</v>
          </cell>
          <cell r="U63">
            <v>13.978999999999999</v>
          </cell>
          <cell r="V63">
            <v>12.356</v>
          </cell>
          <cell r="W63">
            <v>11.196</v>
          </cell>
          <cell r="X63">
            <v>10.571999999999999</v>
          </cell>
          <cell r="Y63">
            <v>10.042999999999999</v>
          </cell>
        </row>
        <row r="64">
          <cell r="N64">
            <v>19.702000000000002</v>
          </cell>
          <cell r="O64">
            <v>23.080999999999996</v>
          </cell>
          <cell r="P64">
            <v>25.370999999999999</v>
          </cell>
          <cell r="Q64">
            <v>20.416</v>
          </cell>
          <cell r="R64">
            <v>24.103000000000002</v>
          </cell>
          <cell r="S64">
            <v>23.747</v>
          </cell>
          <cell r="T64">
            <v>33.652999999999999</v>
          </cell>
          <cell r="U64">
            <v>85.972000000000008</v>
          </cell>
          <cell r="V64">
            <v>87.466999999999999</v>
          </cell>
          <cell r="W64">
            <v>75.95</v>
          </cell>
          <cell r="X64">
            <v>73.669000000000011</v>
          </cell>
          <cell r="Y64">
            <v>128.62299999999999</v>
          </cell>
        </row>
      </sheetData>
      <sheetData sheetId="17">
        <row r="10">
          <cell r="U10">
            <v>29</v>
          </cell>
        </row>
        <row r="12">
          <cell r="U12">
            <v>30</v>
          </cell>
          <cell r="V12">
            <v>30</v>
          </cell>
        </row>
        <row r="24">
          <cell r="T24">
            <v>15</v>
          </cell>
          <cell r="U24">
            <v>19</v>
          </cell>
          <cell r="V24">
            <v>25</v>
          </cell>
          <cell r="W24">
            <v>25</v>
          </cell>
          <cell r="X24">
            <v>68</v>
          </cell>
        </row>
        <row r="26">
          <cell r="T26">
            <v>15</v>
          </cell>
          <cell r="V26">
            <v>25</v>
          </cell>
          <cell r="W26">
            <v>50</v>
          </cell>
          <cell r="Y26">
            <v>125</v>
          </cell>
        </row>
        <row r="57">
          <cell r="N57">
            <v>28.229000000000003</v>
          </cell>
          <cell r="O57">
            <v>29.629000000000001</v>
          </cell>
          <cell r="P57">
            <v>34.835999999999999</v>
          </cell>
          <cell r="Q57">
            <v>25.509</v>
          </cell>
          <cell r="R57">
            <v>27.166</v>
          </cell>
          <cell r="S57">
            <v>25.085000000000001</v>
          </cell>
          <cell r="T57">
            <v>12.428000000000001</v>
          </cell>
          <cell r="U57">
            <v>16.131</v>
          </cell>
          <cell r="V57">
            <v>14.273</v>
          </cell>
          <cell r="W57">
            <v>10.736000000000001</v>
          </cell>
          <cell r="X57">
            <v>10.691000000000001</v>
          </cell>
          <cell r="Y57">
            <v>9.5760000000000005</v>
          </cell>
        </row>
        <row r="62">
          <cell r="R62">
            <v>2.44</v>
          </cell>
          <cell r="S62">
            <v>5.73</v>
          </cell>
          <cell r="T62">
            <v>5.73</v>
          </cell>
          <cell r="U62">
            <v>5.82</v>
          </cell>
          <cell r="V62">
            <v>5.55</v>
          </cell>
          <cell r="W62">
            <v>5.55</v>
          </cell>
          <cell r="X62">
            <v>5.55</v>
          </cell>
          <cell r="Y62">
            <v>5.55</v>
          </cell>
        </row>
      </sheetData>
      <sheetData sheetId="18">
        <row r="7">
          <cell r="N7">
            <v>79.62</v>
          </cell>
          <cell r="O7">
            <v>78.680000000000007</v>
          </cell>
          <cell r="P7">
            <v>78.69</v>
          </cell>
          <cell r="Q7">
            <v>78.680000000000007</v>
          </cell>
          <cell r="R7">
            <v>86.76</v>
          </cell>
          <cell r="S7">
            <v>95.53</v>
          </cell>
          <cell r="T7">
            <v>108</v>
          </cell>
          <cell r="U7">
            <v>129</v>
          </cell>
          <cell r="V7">
            <v>120</v>
          </cell>
          <cell r="W7">
            <v>108</v>
          </cell>
          <cell r="X7">
            <v>113</v>
          </cell>
          <cell r="Y7">
            <v>103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WATT_AND_VOLT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44443</v>
          </cell>
        </row>
      </sheetData>
      <sheetData sheetId="35">
        <row r="3">
          <cell r="B3">
            <v>44441</v>
          </cell>
        </row>
        <row r="4">
          <cell r="B4">
            <v>44441</v>
          </cell>
        </row>
        <row r="5">
          <cell r="B5">
            <v>44441</v>
          </cell>
        </row>
        <row r="6">
          <cell r="B6">
            <v>44441</v>
          </cell>
        </row>
        <row r="7">
          <cell r="B7">
            <v>44441</v>
          </cell>
        </row>
        <row r="8">
          <cell r="B8">
            <v>44441</v>
          </cell>
        </row>
        <row r="9">
          <cell r="B9">
            <v>44441</v>
          </cell>
        </row>
        <row r="10">
          <cell r="B10">
            <v>44441</v>
          </cell>
        </row>
        <row r="11">
          <cell r="B11">
            <v>44441</v>
          </cell>
        </row>
        <row r="12">
          <cell r="B12">
            <v>44441</v>
          </cell>
        </row>
        <row r="13">
          <cell r="B13">
            <v>44441</v>
          </cell>
        </row>
        <row r="14">
          <cell r="B14">
            <v>44441</v>
          </cell>
        </row>
        <row r="15">
          <cell r="B15">
            <v>44441</v>
          </cell>
        </row>
        <row r="16">
          <cell r="B16">
            <v>44441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28.228999999999996</v>
      </c>
      <c r="O4" s="18">
        <v>29.628999999999998</v>
      </c>
      <c r="P4" s="18">
        <v>34.835999999999999</v>
      </c>
      <c r="Q4" s="18">
        <v>25.509</v>
      </c>
      <c r="R4" s="18">
        <v>29.606000000000002</v>
      </c>
      <c r="S4" s="18">
        <v>30.815000000000001</v>
      </c>
      <c r="T4" s="18">
        <v>48.158000000000001</v>
      </c>
      <c r="U4" s="18">
        <v>99.950999999999993</v>
      </c>
      <c r="V4" s="18">
        <v>99.822999999999993</v>
      </c>
      <c r="W4" s="18">
        <v>91.286000000000001</v>
      </c>
      <c r="X4" s="18">
        <v>84.241</v>
      </c>
      <c r="Y4" s="18">
        <v>140.126</v>
      </c>
      <c r="Z4" s="19"/>
      <c r="AA4" s="20">
        <f>SUM(B4:Z4)</f>
        <v>742.20899999999983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79.62</v>
      </c>
      <c r="O7" s="28">
        <v>78.680000000000007</v>
      </c>
      <c r="P7" s="28">
        <v>78.69</v>
      </c>
      <c r="Q7" s="28">
        <v>78.680000000000007</v>
      </c>
      <c r="R7" s="28">
        <v>86.76</v>
      </c>
      <c r="S7" s="28">
        <v>95.53</v>
      </c>
      <c r="T7" s="28">
        <v>108</v>
      </c>
      <c r="U7" s="28">
        <v>129</v>
      </c>
      <c r="V7" s="28">
        <v>120</v>
      </c>
      <c r="W7" s="28">
        <v>108</v>
      </c>
      <c r="X7" s="28">
        <v>113</v>
      </c>
      <c r="Y7" s="28">
        <v>103</v>
      </c>
      <c r="Z7" s="29"/>
      <c r="AA7" s="30">
        <f>IF(SUM(GR_MAINLAND_MCP_SUM_SELL)&lt;&gt;0,AVERAGEIF(GR_MAINLAND_MCP_SUM_SELL,"&lt;&gt;"""),"")</f>
        <v>98.24666666666667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4.1399999999999997</v>
      </c>
      <c r="X13" s="52"/>
      <c r="Y13" s="52">
        <v>1.46</v>
      </c>
      <c r="Z13" s="53"/>
      <c r="AA13" s="54">
        <f>SUM(B13:Z13)</f>
        <v>5.6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4.1399999999999997</v>
      </c>
      <c r="X14" s="57">
        <f t="shared" si="0"/>
        <v>0</v>
      </c>
      <c r="Y14" s="57">
        <f t="shared" si="0"/>
        <v>1.46</v>
      </c>
      <c r="Z14" s="58" t="str">
        <f t="shared" si="0"/>
        <v/>
      </c>
      <c r="AA14" s="59">
        <f>SUM(AA9:AA13)</f>
        <v>5.6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8.5269999999999992</v>
      </c>
      <c r="O18" s="72">
        <v>6.548</v>
      </c>
      <c r="P18" s="72">
        <v>9.4649999999999999</v>
      </c>
      <c r="Q18" s="72">
        <v>5.093</v>
      </c>
      <c r="R18" s="72">
        <v>5.5030000000000001</v>
      </c>
      <c r="S18" s="72">
        <v>7.0679999999999996</v>
      </c>
      <c r="T18" s="72">
        <v>14.505000000000001</v>
      </c>
      <c r="U18" s="72">
        <v>13.978999999999999</v>
      </c>
      <c r="V18" s="72">
        <v>12.356</v>
      </c>
      <c r="W18" s="72">
        <v>11.196</v>
      </c>
      <c r="X18" s="72">
        <v>10.571999999999999</v>
      </c>
      <c r="Y18" s="72">
        <v>10.042999999999999</v>
      </c>
      <c r="Z18" s="73"/>
      <c r="AA18" s="74">
        <f>SUM(B18:Z18)</f>
        <v>114.85499999999999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19.702000000000002</v>
      </c>
      <c r="O19" s="76">
        <v>23.080999999999996</v>
      </c>
      <c r="P19" s="76">
        <v>25.370999999999999</v>
      </c>
      <c r="Q19" s="76">
        <v>20.416</v>
      </c>
      <c r="R19" s="76">
        <v>24.103000000000002</v>
      </c>
      <c r="S19" s="76">
        <v>23.747</v>
      </c>
      <c r="T19" s="76">
        <v>33.652999999999999</v>
      </c>
      <c r="U19" s="76">
        <v>85.972000000000008</v>
      </c>
      <c r="V19" s="76">
        <v>87.466999999999999</v>
      </c>
      <c r="W19" s="76">
        <v>75.95</v>
      </c>
      <c r="X19" s="76">
        <v>73.669000000000011</v>
      </c>
      <c r="Y19" s="76">
        <v>128.62299999999999</v>
      </c>
      <c r="Z19" s="73"/>
      <c r="AA19" s="74">
        <f>SUM(B19:Z19)</f>
        <v>621.75399999999991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28.228999999999999</v>
      </c>
      <c r="O22" s="83">
        <f t="shared" si="1"/>
        <v>29.628999999999998</v>
      </c>
      <c r="P22" s="83">
        <f t="shared" si="1"/>
        <v>34.835999999999999</v>
      </c>
      <c r="Q22" s="83">
        <f t="shared" si="1"/>
        <v>25.509</v>
      </c>
      <c r="R22" s="83">
        <f t="shared" si="1"/>
        <v>29.606000000000002</v>
      </c>
      <c r="S22" s="83">
        <f t="shared" si="1"/>
        <v>30.814999999999998</v>
      </c>
      <c r="T22" s="83">
        <f t="shared" si="1"/>
        <v>48.158000000000001</v>
      </c>
      <c r="U22" s="83">
        <f t="shared" si="1"/>
        <v>99.951000000000008</v>
      </c>
      <c r="V22" s="83">
        <f t="shared" si="1"/>
        <v>99.822999999999993</v>
      </c>
      <c r="W22" s="83">
        <f t="shared" si="1"/>
        <v>87.146000000000001</v>
      </c>
      <c r="X22" s="83">
        <f t="shared" si="1"/>
        <v>84.241000000000014</v>
      </c>
      <c r="Y22" s="83">
        <f t="shared" si="1"/>
        <v>138.666</v>
      </c>
      <c r="Z22" s="84" t="str">
        <f t="shared" si="1"/>
        <v/>
      </c>
      <c r="AA22" s="85">
        <f>SUM(AA17:AA21)</f>
        <v>736.60899999999992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28.228999999999999</v>
      </c>
      <c r="O26" s="72">
        <v>29.629000000000001</v>
      </c>
      <c r="P26" s="72">
        <v>34.835999999999999</v>
      </c>
      <c r="Q26" s="72">
        <v>25.509</v>
      </c>
      <c r="R26" s="72">
        <v>29.606000000000002</v>
      </c>
      <c r="S26" s="72">
        <v>30.815000000000001</v>
      </c>
      <c r="T26" s="72">
        <v>48.158000000000001</v>
      </c>
      <c r="U26" s="72">
        <v>99.950999999999993</v>
      </c>
      <c r="V26" s="72">
        <v>99.822999999999993</v>
      </c>
      <c r="W26" s="72">
        <v>91.286000000000001</v>
      </c>
      <c r="X26" s="72">
        <v>84.241</v>
      </c>
      <c r="Y26" s="72">
        <v>140.126</v>
      </c>
      <c r="Z26" s="73"/>
      <c r="AA26" s="74">
        <f>SUM(B26:Z26)</f>
        <v>742.20899999999983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28.228999999999999</v>
      </c>
      <c r="O28" s="57">
        <f t="shared" si="2"/>
        <v>29.629000000000001</v>
      </c>
      <c r="P28" s="57">
        <f t="shared" si="2"/>
        <v>34.835999999999999</v>
      </c>
      <c r="Q28" s="57">
        <f t="shared" si="2"/>
        <v>25.509</v>
      </c>
      <c r="R28" s="57">
        <f t="shared" si="2"/>
        <v>29.606000000000002</v>
      </c>
      <c r="S28" s="57">
        <f t="shared" si="2"/>
        <v>30.815000000000001</v>
      </c>
      <c r="T28" s="57">
        <f t="shared" si="2"/>
        <v>48.158000000000001</v>
      </c>
      <c r="U28" s="57">
        <f t="shared" si="2"/>
        <v>99.950999999999993</v>
      </c>
      <c r="V28" s="57">
        <f t="shared" si="2"/>
        <v>99.822999999999993</v>
      </c>
      <c r="W28" s="57">
        <f t="shared" si="2"/>
        <v>91.286000000000001</v>
      </c>
      <c r="X28" s="57">
        <f t="shared" si="2"/>
        <v>84.241</v>
      </c>
      <c r="Y28" s="57">
        <f t="shared" si="2"/>
        <v>140.126</v>
      </c>
      <c r="Z28" s="58" t="str">
        <f t="shared" si="2"/>
        <v/>
      </c>
      <c r="AA28" s="59">
        <f>SUM(AA25:AA27)</f>
        <v>742.20899999999983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28.228999999999999</v>
      </c>
      <c r="O47" s="83">
        <f t="shared" si="8"/>
        <v>29.628999999999998</v>
      </c>
      <c r="P47" s="83">
        <f t="shared" si="8"/>
        <v>34.835999999999999</v>
      </c>
      <c r="Q47" s="83">
        <f t="shared" si="8"/>
        <v>25.509</v>
      </c>
      <c r="R47" s="83">
        <f t="shared" si="8"/>
        <v>29.606000000000002</v>
      </c>
      <c r="S47" s="83">
        <f t="shared" si="8"/>
        <v>30.814999999999998</v>
      </c>
      <c r="T47" s="83">
        <f t="shared" si="8"/>
        <v>48.158000000000001</v>
      </c>
      <c r="U47" s="83">
        <f t="shared" si="8"/>
        <v>99.951000000000008</v>
      </c>
      <c r="V47" s="83">
        <f t="shared" si="8"/>
        <v>99.822999999999993</v>
      </c>
      <c r="W47" s="83">
        <f t="shared" si="8"/>
        <v>91.286000000000001</v>
      </c>
      <c r="X47" s="83">
        <f t="shared" si="8"/>
        <v>84.241000000000014</v>
      </c>
      <c r="Y47" s="83">
        <f t="shared" si="8"/>
        <v>140.126</v>
      </c>
      <c r="Z47" s="84" t="str">
        <f t="shared" si="8"/>
        <v/>
      </c>
      <c r="AA47" s="100">
        <f>SUM(B47:Z47)</f>
        <v>742.20899999999995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28.229000000000003</v>
      </c>
      <c r="O4" s="18">
        <v>29.629000000000001</v>
      </c>
      <c r="P4" s="18">
        <v>34.835999999999999</v>
      </c>
      <c r="Q4" s="18">
        <v>25.509</v>
      </c>
      <c r="R4" s="18">
        <v>29.606000000000002</v>
      </c>
      <c r="S4" s="18">
        <v>30.815000000000001</v>
      </c>
      <c r="T4" s="18">
        <v>48.158000000000008</v>
      </c>
      <c r="U4" s="18">
        <v>99.950999999999979</v>
      </c>
      <c r="V4" s="18">
        <v>99.823000000000008</v>
      </c>
      <c r="W4" s="18">
        <v>91.286000000000001</v>
      </c>
      <c r="X4" s="18">
        <v>84.240999999999985</v>
      </c>
      <c r="Y4" s="18">
        <v>140.126</v>
      </c>
      <c r="Z4" s="19"/>
      <c r="AA4" s="20">
        <f>SUM(B4:Z4)</f>
        <v>742.20900000000006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79.62</v>
      </c>
      <c r="O7" s="28">
        <v>78.680000000000007</v>
      </c>
      <c r="P7" s="28">
        <v>78.69</v>
      </c>
      <c r="Q7" s="28">
        <v>78.680000000000007</v>
      </c>
      <c r="R7" s="28">
        <v>86.76</v>
      </c>
      <c r="S7" s="28">
        <v>95.53</v>
      </c>
      <c r="T7" s="28">
        <v>108</v>
      </c>
      <c r="U7" s="28">
        <v>129</v>
      </c>
      <c r="V7" s="28">
        <v>120</v>
      </c>
      <c r="W7" s="28">
        <v>108</v>
      </c>
      <c r="X7" s="28">
        <v>113</v>
      </c>
      <c r="Y7" s="28">
        <v>103</v>
      </c>
      <c r="Z7" s="29"/>
      <c r="AA7" s="30">
        <v>98.24666666666667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59</v>
      </c>
      <c r="V10" s="42">
        <v>30</v>
      </c>
      <c r="W10" s="42"/>
      <c r="X10" s="42"/>
      <c r="Y10" s="42"/>
      <c r="Z10" s="43"/>
      <c r="AA10" s="44">
        <f>SUM(B10:Z10)</f>
        <v>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30</v>
      </c>
      <c r="U11" s="47">
        <v>19</v>
      </c>
      <c r="V11" s="47">
        <v>50</v>
      </c>
      <c r="W11" s="47">
        <v>75</v>
      </c>
      <c r="X11" s="47">
        <v>68</v>
      </c>
      <c r="Y11" s="47">
        <v>125</v>
      </c>
      <c r="Z11" s="48"/>
      <c r="AA11" s="49">
        <f>SUM(B11:Z11)</f>
        <v>367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28.229000000000003</v>
      </c>
      <c r="O13" s="52">
        <v>29.629000000000001</v>
      </c>
      <c r="P13" s="52">
        <v>34.835999999999999</v>
      </c>
      <c r="Q13" s="52">
        <v>25.509</v>
      </c>
      <c r="R13" s="52">
        <v>27.166</v>
      </c>
      <c r="S13" s="52">
        <v>25.085000000000001</v>
      </c>
      <c r="T13" s="52">
        <v>12.428000000000001</v>
      </c>
      <c r="U13" s="52">
        <v>16.131</v>
      </c>
      <c r="V13" s="52">
        <v>14.273</v>
      </c>
      <c r="W13" s="52">
        <v>10.736000000000001</v>
      </c>
      <c r="X13" s="52">
        <v>10.691000000000001</v>
      </c>
      <c r="Y13" s="52">
        <v>9.5760000000000005</v>
      </c>
      <c r="Z13" s="53"/>
      <c r="AA13" s="54">
        <f>SUM(B13:Z13)</f>
        <v>244.28899999999999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28.229000000000003</v>
      </c>
      <c r="O14" s="57">
        <f t="shared" si="0"/>
        <v>29.629000000000001</v>
      </c>
      <c r="P14" s="57">
        <f t="shared" si="0"/>
        <v>34.835999999999999</v>
      </c>
      <c r="Q14" s="57">
        <f t="shared" si="0"/>
        <v>25.509</v>
      </c>
      <c r="R14" s="57">
        <f t="shared" si="0"/>
        <v>27.166</v>
      </c>
      <c r="S14" s="57">
        <f t="shared" si="0"/>
        <v>25.085000000000001</v>
      </c>
      <c r="T14" s="57">
        <f t="shared" si="0"/>
        <v>42.427999999999997</v>
      </c>
      <c r="U14" s="57">
        <f t="shared" si="0"/>
        <v>94.131</v>
      </c>
      <c r="V14" s="57">
        <f t="shared" si="0"/>
        <v>94.272999999999996</v>
      </c>
      <c r="W14" s="57">
        <f t="shared" si="0"/>
        <v>85.736000000000004</v>
      </c>
      <c r="X14" s="57">
        <f t="shared" si="0"/>
        <v>78.691000000000003</v>
      </c>
      <c r="Y14" s="57">
        <f t="shared" si="0"/>
        <v>134.57599999999999</v>
      </c>
      <c r="Z14" s="58" t="str">
        <f t="shared" si="0"/>
        <v/>
      </c>
      <c r="AA14" s="59">
        <f>SUM(AA9:AA13)</f>
        <v>700.28899999999999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2.44</v>
      </c>
      <c r="S17" s="67">
        <v>5.73</v>
      </c>
      <c r="T17" s="67">
        <v>5.73</v>
      </c>
      <c r="U17" s="67">
        <v>5.82</v>
      </c>
      <c r="V17" s="67">
        <v>5.55</v>
      </c>
      <c r="W17" s="67">
        <v>5.55</v>
      </c>
      <c r="X17" s="67">
        <v>5.55</v>
      </c>
      <c r="Y17" s="67">
        <v>5.55</v>
      </c>
      <c r="Z17" s="68"/>
      <c r="AA17" s="69">
        <f>SUM(B17:Z17)</f>
        <v>41.919999999999995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2.44</v>
      </c>
      <c r="S22" s="83">
        <f t="shared" si="1"/>
        <v>5.73</v>
      </c>
      <c r="T22" s="83">
        <f t="shared" si="1"/>
        <v>5.73</v>
      </c>
      <c r="U22" s="83">
        <f t="shared" si="1"/>
        <v>5.82</v>
      </c>
      <c r="V22" s="83">
        <f t="shared" si="1"/>
        <v>5.55</v>
      </c>
      <c r="W22" s="83">
        <f t="shared" si="1"/>
        <v>5.55</v>
      </c>
      <c r="X22" s="83">
        <f t="shared" si="1"/>
        <v>5.55</v>
      </c>
      <c r="Y22" s="83">
        <f t="shared" si="1"/>
        <v>5.55</v>
      </c>
      <c r="Z22" s="84">
        <f t="shared" si="1"/>
        <v>0</v>
      </c>
      <c r="AA22" s="85">
        <f t="shared" si="1"/>
        <v>41.919999999999995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28.228999999999999</v>
      </c>
      <c r="O26" s="72">
        <v>29.629000000000001</v>
      </c>
      <c r="P26" s="72">
        <v>34.835999999999999</v>
      </c>
      <c r="Q26" s="72">
        <v>25.509</v>
      </c>
      <c r="R26" s="72">
        <v>29.606000000000002</v>
      </c>
      <c r="S26" s="72">
        <v>30.815000000000001</v>
      </c>
      <c r="T26" s="72">
        <v>48.158000000000001</v>
      </c>
      <c r="U26" s="72">
        <v>99.950999999999993</v>
      </c>
      <c r="V26" s="72">
        <v>99.822999999999993</v>
      </c>
      <c r="W26" s="72">
        <v>91.286000000000001</v>
      </c>
      <c r="X26" s="72">
        <v>84.241</v>
      </c>
      <c r="Y26" s="72">
        <v>140.126</v>
      </c>
      <c r="Z26" s="73"/>
      <c r="AA26" s="74">
        <f>SUM(B26:Z26)</f>
        <v>742.20899999999983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28.228999999999999</v>
      </c>
      <c r="O28" s="57">
        <f t="shared" si="2"/>
        <v>29.629000000000001</v>
      </c>
      <c r="P28" s="57">
        <f t="shared" si="2"/>
        <v>34.835999999999999</v>
      </c>
      <c r="Q28" s="57">
        <f t="shared" si="2"/>
        <v>25.509</v>
      </c>
      <c r="R28" s="57">
        <f t="shared" si="2"/>
        <v>29.606000000000002</v>
      </c>
      <c r="S28" s="57">
        <f t="shared" si="2"/>
        <v>30.815000000000001</v>
      </c>
      <c r="T28" s="57">
        <f t="shared" si="2"/>
        <v>48.158000000000001</v>
      </c>
      <c r="U28" s="57">
        <f t="shared" si="2"/>
        <v>99.950999999999993</v>
      </c>
      <c r="V28" s="57">
        <f t="shared" si="2"/>
        <v>99.822999999999993</v>
      </c>
      <c r="W28" s="57">
        <f t="shared" si="2"/>
        <v>91.286000000000001</v>
      </c>
      <c r="X28" s="57">
        <f t="shared" si="2"/>
        <v>84.241</v>
      </c>
      <c r="Y28" s="57">
        <f t="shared" si="2"/>
        <v>140.126</v>
      </c>
      <c r="Z28" s="58">
        <f t="shared" si="2"/>
        <v>0</v>
      </c>
      <c r="AA28" s="59">
        <f t="shared" si="2"/>
        <v>742.20899999999983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28.229000000000003</v>
      </c>
      <c r="O47" s="83">
        <f t="shared" si="8"/>
        <v>29.629000000000001</v>
      </c>
      <c r="P47" s="83">
        <f t="shared" si="8"/>
        <v>34.835999999999999</v>
      </c>
      <c r="Q47" s="83">
        <f t="shared" si="8"/>
        <v>25.509</v>
      </c>
      <c r="R47" s="83">
        <f t="shared" si="8"/>
        <v>29.606000000000002</v>
      </c>
      <c r="S47" s="83">
        <f t="shared" si="8"/>
        <v>30.815000000000001</v>
      </c>
      <c r="T47" s="83">
        <f t="shared" si="8"/>
        <v>48.158000000000001</v>
      </c>
      <c r="U47" s="83">
        <f t="shared" si="8"/>
        <v>99.950999999999993</v>
      </c>
      <c r="V47" s="83">
        <f t="shared" si="8"/>
        <v>99.822999999999993</v>
      </c>
      <c r="W47" s="83">
        <f t="shared" si="8"/>
        <v>91.286000000000001</v>
      </c>
      <c r="X47" s="83">
        <f t="shared" si="8"/>
        <v>84.241</v>
      </c>
      <c r="Y47" s="83">
        <f t="shared" si="8"/>
        <v>140.126</v>
      </c>
      <c r="Z47" s="84">
        <f t="shared" si="8"/>
        <v>0</v>
      </c>
      <c r="AA47" s="100">
        <f>SUM(B47:Z47)</f>
        <v>742.20899999999983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2021-09-03T08:21:29Z</dcterms:created>
  <dcterms:modified xsi:type="dcterms:W3CDTF">2021-09-03T08:21:29Z</dcterms:modified>
</cp:coreProperties>
</file>