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[1]SPOT_Orders_OverView_01!$A$28:$A$41</definedName>
    <definedName name="MKT_OVW_PARTICIPANTS_S">[1]SPOT_Orders_OverView_01!$A$5:$A$24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<sst xmlns="http://schemas.openxmlformats.org/spreadsheetml/2006/main" count="110" uniqueCount="49">
  <si>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02/09/2021 11:23:14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</si>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</sst>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4">
                  <c:v>7.82</c:v>
                </c:pt>
                <c:pt idx="15">
                  <c:v>7.58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5437688"/>
        <c:axId val="3087293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30.132000000000005</c:v>
                </c:pt>
                <c:pt idx="13">
                  <c:v>34.418999999999997</c:v>
                </c:pt>
                <c:pt idx="14">
                  <c:v>33.521000000000001</c:v>
                </c:pt>
                <c:pt idx="15">
                  <c:v>32.266000000000005</c:v>
                </c:pt>
                <c:pt idx="16">
                  <c:v>142.672</c:v>
                </c:pt>
                <c:pt idx="17">
                  <c:v>176.48700000000002</c:v>
                </c:pt>
                <c:pt idx="18">
                  <c:v>234.99600000000001</c:v>
                </c:pt>
                <c:pt idx="19">
                  <c:v>166.726</c:v>
                </c:pt>
                <c:pt idx="20">
                  <c:v>171.916</c:v>
                </c:pt>
                <c:pt idx="21">
                  <c:v>144.58000000000001</c:v>
                </c:pt>
                <c:pt idx="22">
                  <c:v>156.5</c:v>
                </c:pt>
                <c:pt idx="23">
                  <c:v>137.851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437688"/>
        <c:axId val="3087293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102.01</c:v>
                </c:pt>
                <c:pt idx="13">
                  <c:v>88.86</c:v>
                </c:pt>
                <c:pt idx="14">
                  <c:v>97.55</c:v>
                </c:pt>
                <c:pt idx="15">
                  <c:v>100.8</c:v>
                </c:pt>
                <c:pt idx="16">
                  <c:v>98.14</c:v>
                </c:pt>
                <c:pt idx="17">
                  <c:v>106</c:v>
                </c:pt>
                <c:pt idx="18">
                  <c:v>116.91</c:v>
                </c:pt>
                <c:pt idx="19">
                  <c:v>124.77</c:v>
                </c:pt>
                <c:pt idx="20">
                  <c:v>117.77</c:v>
                </c:pt>
                <c:pt idx="21">
                  <c:v>101</c:v>
                </c:pt>
                <c:pt idx="22">
                  <c:v>99</c:v>
                </c:pt>
                <c:pt idx="23">
                  <c:v>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730128"/>
        <c:axId val="308729736"/>
      </c:lineChart>
      <c:catAx>
        <c:axId val="305437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729344"/>
        <c:crosses val="autoZero"/>
        <c:auto val="1"/>
        <c:lblAlgn val="ctr"/>
        <c:lblOffset val="100"/>
        <c:noMultiLvlLbl val="0"/>
      </c:catAx>
      <c:valAx>
        <c:axId val="308729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437688"/>
        <c:crosses val="autoZero"/>
        <c:crossBetween val="between"/>
      </c:valAx>
      <c:valAx>
        <c:axId val="308729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730128"/>
        <c:crosses val="max"/>
        <c:crossBetween val="between"/>
      </c:valAx>
      <c:catAx>
        <c:axId val="308730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8729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15.4</v>
          </cell>
        </row>
        <row r="31">
          <cell r="C31">
            <v>0</v>
          </cell>
        </row>
        <row r="32">
          <cell r="C32">
            <v>263.791</v>
          </cell>
        </row>
        <row r="33">
          <cell r="C33">
            <v>1182.8750000000002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57.605000000000004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415.74299999999999</v>
          </cell>
        </row>
        <row r="45">
          <cell r="C45">
            <v>716.82899999999995</v>
          </cell>
        </row>
        <row r="46">
          <cell r="C46">
            <v>0</v>
          </cell>
        </row>
        <row r="47">
          <cell r="C47">
            <v>271.88900000000001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102.01</v>
          </cell>
          <cell r="O7">
            <v>88.86</v>
          </cell>
          <cell r="P7">
            <v>97.55</v>
          </cell>
          <cell r="Q7">
            <v>100.8</v>
          </cell>
          <cell r="R7">
            <v>98.14</v>
          </cell>
          <cell r="S7">
            <v>106</v>
          </cell>
          <cell r="T7">
            <v>116.91</v>
          </cell>
          <cell r="U7">
            <v>124.77</v>
          </cell>
          <cell r="V7">
            <v>117.77</v>
          </cell>
          <cell r="W7">
            <v>101</v>
          </cell>
          <cell r="X7">
            <v>99</v>
          </cell>
          <cell r="Y7">
            <v>88</v>
          </cell>
        </row>
        <row r="57">
          <cell r="P57">
            <v>7.82</v>
          </cell>
          <cell r="Q57">
            <v>7.58</v>
          </cell>
        </row>
        <row r="63">
          <cell r="N63">
            <v>16.806000000000001</v>
          </cell>
          <cell r="O63">
            <v>16.413</v>
          </cell>
          <cell r="P63">
            <v>15.582000000000001</v>
          </cell>
          <cell r="Q63">
            <v>14.513</v>
          </cell>
          <cell r="R63">
            <v>33.685000000000002</v>
          </cell>
          <cell r="S63">
            <v>31.103000000000002</v>
          </cell>
          <cell r="T63">
            <v>24.030999999999999</v>
          </cell>
          <cell r="U63">
            <v>32.295999999999999</v>
          </cell>
          <cell r="V63">
            <v>26.033999999999999</v>
          </cell>
          <cell r="W63">
            <v>19.477</v>
          </cell>
          <cell r="X63">
            <v>24.669</v>
          </cell>
          <cell r="Y63">
            <v>9.1820000000000004</v>
          </cell>
        </row>
        <row r="64">
          <cell r="N64">
            <v>13.326000000000001</v>
          </cell>
          <cell r="O64">
            <v>18.006</v>
          </cell>
          <cell r="P64">
            <v>10.119</v>
          </cell>
          <cell r="Q64">
            <v>10.173</v>
          </cell>
          <cell r="R64">
            <v>108.98699999999999</v>
          </cell>
          <cell r="S64">
            <v>145.38400000000001</v>
          </cell>
          <cell r="T64">
            <v>210.96500000000003</v>
          </cell>
          <cell r="U64">
            <v>134.43</v>
          </cell>
          <cell r="V64">
            <v>145.88200000000001</v>
          </cell>
          <cell r="W64">
            <v>125.10300000000001</v>
          </cell>
          <cell r="X64">
            <v>131.83100000000002</v>
          </cell>
          <cell r="Y64">
            <v>128.66900000000001</v>
          </cell>
        </row>
      </sheetData>
      <sheetData sheetId="17">
        <row r="10">
          <cell r="U10">
            <v>78</v>
          </cell>
          <cell r="V10">
            <v>35.012</v>
          </cell>
        </row>
        <row r="12">
          <cell r="R12">
            <v>25</v>
          </cell>
          <cell r="S12">
            <v>37.731000000000002</v>
          </cell>
          <cell r="T12">
            <v>55</v>
          </cell>
          <cell r="U12">
            <v>55</v>
          </cell>
          <cell r="V12">
            <v>55</v>
          </cell>
          <cell r="W12">
            <v>25</v>
          </cell>
          <cell r="X12">
            <v>25</v>
          </cell>
          <cell r="Y12">
            <v>25</v>
          </cell>
        </row>
        <row r="26">
          <cell r="S26">
            <v>65</v>
          </cell>
          <cell r="T26">
            <v>67</v>
          </cell>
          <cell r="V26">
            <v>59.79</v>
          </cell>
          <cell r="W26">
            <v>71</v>
          </cell>
          <cell r="X26">
            <v>10.097</v>
          </cell>
        </row>
        <row r="27">
          <cell r="R27">
            <v>93.144000000000005</v>
          </cell>
          <cell r="S27">
            <v>45.57</v>
          </cell>
          <cell r="T27">
            <v>90.728999999999999</v>
          </cell>
          <cell r="W27">
            <v>26.44</v>
          </cell>
          <cell r="X27">
            <v>98.058999999999997</v>
          </cell>
          <cell r="Y27">
            <v>90</v>
          </cell>
        </row>
        <row r="57">
          <cell r="N57">
            <v>16.18</v>
          </cell>
          <cell r="O57">
            <v>22.861999999999998</v>
          </cell>
          <cell r="P57">
            <v>16.395</v>
          </cell>
          <cell r="Q57">
            <v>19.109000000000002</v>
          </cell>
          <cell r="R57">
            <v>22.768999999999998</v>
          </cell>
          <cell r="S57">
            <v>28.131999999999998</v>
          </cell>
          <cell r="T57">
            <v>22.266999999999999</v>
          </cell>
          <cell r="U57">
            <v>33.725999999999999</v>
          </cell>
          <cell r="V57">
            <v>22.114000000000001</v>
          </cell>
          <cell r="W57">
            <v>22.14</v>
          </cell>
          <cell r="X57">
            <v>23.344000000000001</v>
          </cell>
          <cell r="Y57">
            <v>22.851000000000003</v>
          </cell>
        </row>
        <row r="64">
          <cell r="N64">
            <v>13.952</v>
          </cell>
          <cell r="O64">
            <v>11.556999999999999</v>
          </cell>
          <cell r="P64">
            <v>17.125999999999998</v>
          </cell>
          <cell r="Q64">
            <v>13.157</v>
          </cell>
          <cell r="R64">
            <v>1.7590000000000003</v>
          </cell>
          <cell r="S64">
            <v>5.3999999999999999E-2</v>
          </cell>
        </row>
      </sheetData>
      <sheetData sheetId="18">
        <row r="7">
          <cell r="N7">
            <v>102.01</v>
          </cell>
          <cell r="O7">
            <v>88.86</v>
          </cell>
          <cell r="P7">
            <v>97.55</v>
          </cell>
          <cell r="Q7">
            <v>100.8</v>
          </cell>
          <cell r="R7">
            <v>98.14</v>
          </cell>
          <cell r="S7">
            <v>106</v>
          </cell>
          <cell r="T7">
            <v>116.91</v>
          </cell>
          <cell r="U7">
            <v>124.77</v>
          </cell>
          <cell r="V7">
            <v>117.77</v>
          </cell>
          <cell r="W7">
            <v>101</v>
          </cell>
          <cell r="X7">
            <v>99</v>
          </cell>
          <cell r="Y7">
            <v>88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KORINTHOS_POWER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VIENER</v>
          </cell>
        </row>
        <row r="20">
          <cell r="A20" t="str">
            <v>VOLTERRA</v>
          </cell>
        </row>
        <row r="21">
          <cell r="A21" t="str">
            <v>VOLTON</v>
          </cell>
        </row>
        <row r="22">
          <cell r="A22" t="str">
            <v>WATT_AND_VOLT</v>
          </cell>
        </row>
        <row r="23">
          <cell r="A23" t="str">
            <v>COUPLING_CBS</v>
          </cell>
        </row>
        <row r="28">
          <cell r="A28" t="str">
            <v>ELPEDISON</v>
          </cell>
        </row>
        <row r="29">
          <cell r="A29" t="str">
            <v>EPA_THESS</v>
          </cell>
        </row>
        <row r="30">
          <cell r="A30" t="str">
            <v>EUNICE_AGG</v>
          </cell>
        </row>
        <row r="31">
          <cell r="A31" t="str">
            <v>FORENA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VOLTERRA</v>
          </cell>
        </row>
        <row r="39">
          <cell r="A39" t="str">
            <v>VOLTON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44442</v>
          </cell>
        </row>
      </sheetData>
      <sheetData sheetId="35">
        <row r="3">
          <cell r="B3">
            <v>44440</v>
          </cell>
        </row>
        <row r="4">
          <cell r="B4">
            <v>44440</v>
          </cell>
        </row>
        <row r="5">
          <cell r="B5">
            <v>44440</v>
          </cell>
        </row>
        <row r="6">
          <cell r="B6">
            <v>44440</v>
          </cell>
        </row>
        <row r="7">
          <cell r="B7">
            <v>44440</v>
          </cell>
        </row>
        <row r="8">
          <cell r="B8">
            <v>44440</v>
          </cell>
        </row>
        <row r="9">
          <cell r="B9">
            <v>44440</v>
          </cell>
        </row>
        <row r="10">
          <cell r="B10">
            <v>44440</v>
          </cell>
        </row>
        <row r="11">
          <cell r="B11">
            <v>44440</v>
          </cell>
        </row>
        <row r="12">
          <cell r="B12">
            <v>44440</v>
          </cell>
        </row>
        <row r="13">
          <cell r="B13">
            <v>44440</v>
          </cell>
        </row>
        <row r="14">
          <cell r="B14">
            <v>44440</v>
          </cell>
        </row>
        <row r="15">
          <cell r="B15">
            <v>44440</v>
          </cell>
        </row>
        <row r="16">
          <cell r="B16">
            <v>44440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956.93629999999996</v>
          </cell>
          <cell r="J12">
            <v>956.93600000000004</v>
          </cell>
          <cell r="K12">
            <v>956.93600000000004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15.5722</v>
          </cell>
          <cell r="J15">
            <v>15.571999999999999</v>
          </cell>
          <cell r="K15">
            <v>15.571999999999999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277.7978</v>
          </cell>
          <cell r="J27">
            <v>277.798</v>
          </cell>
          <cell r="K27">
            <v>277.798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228.4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1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30.132000000000001</v>
      </c>
      <c r="O4" s="18">
        <v>34.419000000000004</v>
      </c>
      <c r="P4" s="18">
        <v>33.521000000000001</v>
      </c>
      <c r="Q4" s="18">
        <v>32.265999999999998</v>
      </c>
      <c r="R4" s="18">
        <v>142.672</v>
      </c>
      <c r="S4" s="18">
        <v>176.48699999999999</v>
      </c>
      <c r="T4" s="18">
        <v>234.99600000000004</v>
      </c>
      <c r="U4" s="18">
        <v>166.726</v>
      </c>
      <c r="V4" s="18">
        <v>171.916</v>
      </c>
      <c r="W4" s="18">
        <v>144.58000000000001</v>
      </c>
      <c r="X4" s="18">
        <v>156.50000000000003</v>
      </c>
      <c r="Y4" s="18">
        <v>137.851</v>
      </c>
      <c r="Z4" s="19"/>
      <c r="AA4" s="20">
        <f>SUM(B4:Z4)</f>
        <v>1462.0659999999998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102.01</v>
      </c>
      <c r="O7" s="28">
        <v>88.86</v>
      </c>
      <c r="P7" s="28">
        <v>97.55</v>
      </c>
      <c r="Q7" s="28">
        <v>100.8</v>
      </c>
      <c r="R7" s="28">
        <v>98.14</v>
      </c>
      <c r="S7" s="28">
        <v>106</v>
      </c>
      <c r="T7" s="28">
        <v>116.91</v>
      </c>
      <c r="U7" s="28">
        <v>124.77</v>
      </c>
      <c r="V7" s="28">
        <v>117.77</v>
      </c>
      <c r="W7" s="28">
        <v>101</v>
      </c>
      <c r="X7" s="28">
        <v>99</v>
      </c>
      <c r="Y7" s="28">
        <v>88</v>
      </c>
      <c r="Z7" s="29"/>
      <c r="AA7" s="30">
        <f>IF(SUM(GR_MAINLAND_MCP_SUM_SELL)&lt;&gt;0,AVERAGEIF(GR_MAINLAND_MCP_SUM_SELL,"&lt;&gt;"""),"")</f>
        <v>103.40083333333332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7.82</v>
      </c>
      <c r="Q13" s="52">
        <v>7.58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15.4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7.82</v>
      </c>
      <c r="Q14" s="57">
        <f t="shared" si="0"/>
        <v>7.58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15.4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16.806000000000001</v>
      </c>
      <c r="O18" s="72">
        <v>16.413</v>
      </c>
      <c r="P18" s="72">
        <v>15.582000000000001</v>
      </c>
      <c r="Q18" s="72">
        <v>14.513</v>
      </c>
      <c r="R18" s="72">
        <v>33.685000000000002</v>
      </c>
      <c r="S18" s="72">
        <v>31.103000000000002</v>
      </c>
      <c r="T18" s="72">
        <v>24.030999999999999</v>
      </c>
      <c r="U18" s="72">
        <v>32.295999999999999</v>
      </c>
      <c r="V18" s="72">
        <v>26.033999999999999</v>
      </c>
      <c r="W18" s="72">
        <v>19.477</v>
      </c>
      <c r="X18" s="72">
        <v>24.669</v>
      </c>
      <c r="Y18" s="72">
        <v>9.1820000000000004</v>
      </c>
      <c r="Z18" s="73"/>
      <c r="AA18" s="74">
        <f>SUM(B18:Z18)</f>
        <v>263.791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13.326000000000001</v>
      </c>
      <c r="O19" s="76">
        <v>18.006</v>
      </c>
      <c r="P19" s="76">
        <v>10.119</v>
      </c>
      <c r="Q19" s="76">
        <v>10.173</v>
      </c>
      <c r="R19" s="76">
        <v>108.98699999999999</v>
      </c>
      <c r="S19" s="76">
        <v>145.38400000000001</v>
      </c>
      <c r="T19" s="76">
        <v>210.96500000000003</v>
      </c>
      <c r="U19" s="76">
        <v>134.43</v>
      </c>
      <c r="V19" s="76">
        <v>145.88200000000001</v>
      </c>
      <c r="W19" s="76">
        <v>125.10300000000001</v>
      </c>
      <c r="X19" s="76">
        <v>131.83100000000002</v>
      </c>
      <c r="Y19" s="76">
        <v>128.66900000000001</v>
      </c>
      <c r="Z19" s="73"/>
      <c r="AA19" s="74">
        <f>SUM(B19:Z19)</f>
        <v>1182.8750000000002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30.132000000000001</v>
      </c>
      <c r="O22" s="83">
        <f t="shared" si="1"/>
        <v>34.418999999999997</v>
      </c>
      <c r="P22" s="83">
        <f t="shared" si="1"/>
        <v>25.701000000000001</v>
      </c>
      <c r="Q22" s="83">
        <f t="shared" si="1"/>
        <v>24.686</v>
      </c>
      <c r="R22" s="83">
        <f t="shared" si="1"/>
        <v>142.672</v>
      </c>
      <c r="S22" s="83">
        <f t="shared" si="1"/>
        <v>176.48700000000002</v>
      </c>
      <c r="T22" s="83">
        <f t="shared" si="1"/>
        <v>234.99600000000004</v>
      </c>
      <c r="U22" s="83">
        <f t="shared" si="1"/>
        <v>166.726</v>
      </c>
      <c r="V22" s="83">
        <f t="shared" si="1"/>
        <v>171.916</v>
      </c>
      <c r="W22" s="83">
        <f t="shared" si="1"/>
        <v>144.58000000000001</v>
      </c>
      <c r="X22" s="83">
        <f t="shared" si="1"/>
        <v>156.50000000000003</v>
      </c>
      <c r="Y22" s="83">
        <f t="shared" si="1"/>
        <v>137.851</v>
      </c>
      <c r="Z22" s="84" t="str">
        <f t="shared" si="1"/>
        <v/>
      </c>
      <c r="AA22" s="85">
        <f>SUM(AA17:AA21)</f>
        <v>1446.6660000000002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30.132000000000001</v>
      </c>
      <c r="O26" s="72">
        <v>34.418999999999997</v>
      </c>
      <c r="P26" s="72">
        <v>33.521000000000001</v>
      </c>
      <c r="Q26" s="72">
        <v>32.265999999999998</v>
      </c>
      <c r="R26" s="72">
        <v>142.672</v>
      </c>
      <c r="S26" s="72">
        <v>176.48699999999999</v>
      </c>
      <c r="T26" s="72">
        <v>234.99600000000001</v>
      </c>
      <c r="U26" s="72">
        <v>166.726</v>
      </c>
      <c r="V26" s="72">
        <v>171.916</v>
      </c>
      <c r="W26" s="72">
        <v>144.58000000000001</v>
      </c>
      <c r="X26" s="72">
        <v>156.5</v>
      </c>
      <c r="Y26" s="72">
        <v>137.851</v>
      </c>
      <c r="Z26" s="73"/>
      <c r="AA26" s="74">
        <f>SUM(B26:Z26)</f>
        <v>1462.0659999999998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30.132000000000001</v>
      </c>
      <c r="O28" s="57">
        <f t="shared" si="2"/>
        <v>34.418999999999997</v>
      </c>
      <c r="P28" s="57">
        <f t="shared" si="2"/>
        <v>33.521000000000001</v>
      </c>
      <c r="Q28" s="57">
        <f t="shared" si="2"/>
        <v>32.265999999999998</v>
      </c>
      <c r="R28" s="57">
        <f t="shared" si="2"/>
        <v>142.672</v>
      </c>
      <c r="S28" s="57">
        <f t="shared" si="2"/>
        <v>176.48699999999999</v>
      </c>
      <c r="T28" s="57">
        <f t="shared" si="2"/>
        <v>234.99600000000001</v>
      </c>
      <c r="U28" s="57">
        <f t="shared" si="2"/>
        <v>166.726</v>
      </c>
      <c r="V28" s="57">
        <f t="shared" si="2"/>
        <v>171.916</v>
      </c>
      <c r="W28" s="57">
        <f t="shared" si="2"/>
        <v>144.58000000000001</v>
      </c>
      <c r="X28" s="57">
        <f t="shared" si="2"/>
        <v>156.5</v>
      </c>
      <c r="Y28" s="57">
        <f t="shared" si="2"/>
        <v>137.851</v>
      </c>
      <c r="Z28" s="58" t="str">
        <f t="shared" si="2"/>
        <v/>
      </c>
      <c r="AA28" s="59">
        <f>SUM(AA25:AA27)</f>
        <v>1462.0659999999998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30.132000000000001</v>
      </c>
      <c r="O47" s="83">
        <f t="shared" si="8"/>
        <v>34.418999999999997</v>
      </c>
      <c r="P47" s="83">
        <f t="shared" si="8"/>
        <v>33.521000000000001</v>
      </c>
      <c r="Q47" s="83">
        <f t="shared" si="8"/>
        <v>32.265999999999998</v>
      </c>
      <c r="R47" s="83">
        <f t="shared" si="8"/>
        <v>142.672</v>
      </c>
      <c r="S47" s="83">
        <f t="shared" si="8"/>
        <v>176.48700000000002</v>
      </c>
      <c r="T47" s="83">
        <f t="shared" si="8"/>
        <v>234.99600000000004</v>
      </c>
      <c r="U47" s="83">
        <f t="shared" si="8"/>
        <v>166.726</v>
      </c>
      <c r="V47" s="83">
        <f t="shared" si="8"/>
        <v>171.916</v>
      </c>
      <c r="W47" s="83">
        <f t="shared" si="8"/>
        <v>144.58000000000001</v>
      </c>
      <c r="X47" s="83">
        <f t="shared" si="8"/>
        <v>156.50000000000003</v>
      </c>
      <c r="Y47" s="83">
        <f t="shared" si="8"/>
        <v>137.851</v>
      </c>
      <c r="Z47" s="84" t="str">
        <f t="shared" si="8"/>
        <v/>
      </c>
      <c r="AA47" s="100">
        <f>SUM(B47:Z47)</f>
        <v>1462.0659999999998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30.132000000000005</v>
      </c>
      <c r="O4" s="18">
        <v>34.418999999999997</v>
      </c>
      <c r="P4" s="18">
        <v>33.521000000000001</v>
      </c>
      <c r="Q4" s="18">
        <v>32.266000000000005</v>
      </c>
      <c r="R4" s="18">
        <v>142.672</v>
      </c>
      <c r="S4" s="18">
        <v>176.48700000000002</v>
      </c>
      <c r="T4" s="18">
        <v>234.99600000000001</v>
      </c>
      <c r="U4" s="18">
        <v>166.726</v>
      </c>
      <c r="V4" s="18">
        <v>171.916</v>
      </c>
      <c r="W4" s="18">
        <v>144.58000000000001</v>
      </c>
      <c r="X4" s="18">
        <v>156.5</v>
      </c>
      <c r="Y4" s="18">
        <v>137.851</v>
      </c>
      <c r="Z4" s="19"/>
      <c r="AA4" s="20">
        <f>SUM(B4:Z4)</f>
        <v>1462.0659999999998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102.01</v>
      </c>
      <c r="O7" s="28">
        <v>88.86</v>
      </c>
      <c r="P7" s="28">
        <v>97.55</v>
      </c>
      <c r="Q7" s="28">
        <v>100.8</v>
      </c>
      <c r="R7" s="28">
        <v>98.14</v>
      </c>
      <c r="S7" s="28">
        <v>106</v>
      </c>
      <c r="T7" s="28">
        <v>116.91</v>
      </c>
      <c r="U7" s="28">
        <v>124.77</v>
      </c>
      <c r="V7" s="28">
        <v>117.77</v>
      </c>
      <c r="W7" s="28">
        <v>101</v>
      </c>
      <c r="X7" s="28">
        <v>99</v>
      </c>
      <c r="Y7" s="28">
        <v>88</v>
      </c>
      <c r="Z7" s="29"/>
      <c r="AA7" s="30">
        <v>103.40083333333332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25</v>
      </c>
      <c r="S10" s="42">
        <v>37.731000000000002</v>
      </c>
      <c r="T10" s="42">
        <v>55</v>
      </c>
      <c r="U10" s="42">
        <v>133</v>
      </c>
      <c r="V10" s="42">
        <v>90.012</v>
      </c>
      <c r="W10" s="42">
        <v>25</v>
      </c>
      <c r="X10" s="42">
        <v>25</v>
      </c>
      <c r="Y10" s="42">
        <v>25</v>
      </c>
      <c r="Z10" s="43"/>
      <c r="AA10" s="44">
        <f>SUM(B10:Z10)</f>
        <v>415.74299999999999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93.144000000000005</v>
      </c>
      <c r="S11" s="47">
        <v>110.57</v>
      </c>
      <c r="T11" s="47">
        <v>157.72899999999998</v>
      </c>
      <c r="U11" s="47"/>
      <c r="V11" s="47">
        <v>59.79</v>
      </c>
      <c r="W11" s="47">
        <v>97.44</v>
      </c>
      <c r="X11" s="47">
        <v>108.15599999999999</v>
      </c>
      <c r="Y11" s="47">
        <v>90</v>
      </c>
      <c r="Z11" s="48"/>
      <c r="AA11" s="49">
        <f>SUM(B11:Z11)</f>
        <v>716.82899999999995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16.18</v>
      </c>
      <c r="O13" s="52">
        <v>22.861999999999998</v>
      </c>
      <c r="P13" s="52">
        <v>16.395</v>
      </c>
      <c r="Q13" s="52">
        <v>19.109000000000002</v>
      </c>
      <c r="R13" s="52">
        <v>22.768999999999998</v>
      </c>
      <c r="S13" s="52">
        <v>28.131999999999998</v>
      </c>
      <c r="T13" s="52">
        <v>22.266999999999999</v>
      </c>
      <c r="U13" s="52">
        <v>33.725999999999999</v>
      </c>
      <c r="V13" s="52">
        <v>22.114000000000001</v>
      </c>
      <c r="W13" s="52">
        <v>22.14</v>
      </c>
      <c r="X13" s="52">
        <v>23.344000000000001</v>
      </c>
      <c r="Y13" s="52">
        <v>22.851000000000003</v>
      </c>
      <c r="Z13" s="53"/>
      <c r="AA13" s="54">
        <f>SUM(B13:Z13)</f>
        <v>271.88900000000001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16.18</v>
      </c>
      <c r="O14" s="57">
        <f t="shared" si="0"/>
        <v>22.861999999999998</v>
      </c>
      <c r="P14" s="57">
        <f t="shared" si="0"/>
        <v>16.395</v>
      </c>
      <c r="Q14" s="57">
        <f t="shared" si="0"/>
        <v>19.109000000000002</v>
      </c>
      <c r="R14" s="57">
        <f t="shared" si="0"/>
        <v>140.91300000000001</v>
      </c>
      <c r="S14" s="57">
        <f t="shared" si="0"/>
        <v>176.43299999999999</v>
      </c>
      <c r="T14" s="57">
        <f t="shared" si="0"/>
        <v>234.99599999999998</v>
      </c>
      <c r="U14" s="57">
        <f t="shared" si="0"/>
        <v>166.726</v>
      </c>
      <c r="V14" s="57">
        <f t="shared" si="0"/>
        <v>171.916</v>
      </c>
      <c r="W14" s="57">
        <f t="shared" si="0"/>
        <v>144.57999999999998</v>
      </c>
      <c r="X14" s="57">
        <f t="shared" si="0"/>
        <v>156.5</v>
      </c>
      <c r="Y14" s="57">
        <f t="shared" si="0"/>
        <v>137.851</v>
      </c>
      <c r="Z14" s="58" t="str">
        <f t="shared" si="0"/>
        <v/>
      </c>
      <c r="AA14" s="59">
        <f>SUM(AA9:AA13)</f>
        <v>1404.4609999999998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13.952</v>
      </c>
      <c r="O19" s="76">
        <v>11.556999999999999</v>
      </c>
      <c r="P19" s="76">
        <v>17.125999999999998</v>
      </c>
      <c r="Q19" s="76">
        <v>13.157</v>
      </c>
      <c r="R19" s="76">
        <v>1.7590000000000003</v>
      </c>
      <c r="S19" s="76">
        <v>5.3999999999999999E-2</v>
      </c>
      <c r="T19" s="76"/>
      <c r="U19" s="76"/>
      <c r="V19" s="76"/>
      <c r="W19" s="76"/>
      <c r="X19" s="76"/>
      <c r="Y19" s="76"/>
      <c r="Z19" s="73"/>
      <c r="AA19" s="74">
        <f>SUM(B19:Z19)</f>
        <v>57.605000000000004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13.952</v>
      </c>
      <c r="O22" s="83">
        <f t="shared" si="1"/>
        <v>11.556999999999999</v>
      </c>
      <c r="P22" s="83">
        <f t="shared" si="1"/>
        <v>17.125999999999998</v>
      </c>
      <c r="Q22" s="83">
        <f t="shared" si="1"/>
        <v>13.157</v>
      </c>
      <c r="R22" s="83">
        <f t="shared" si="1"/>
        <v>1.7590000000000003</v>
      </c>
      <c r="S22" s="83">
        <f t="shared" si="1"/>
        <v>5.3999999999999999E-2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57.605000000000004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30.132000000000001</v>
      </c>
      <c r="O26" s="72">
        <v>34.418999999999997</v>
      </c>
      <c r="P26" s="72">
        <v>33.521000000000001</v>
      </c>
      <c r="Q26" s="72">
        <v>32.265999999999998</v>
      </c>
      <c r="R26" s="72">
        <v>142.672</v>
      </c>
      <c r="S26" s="72">
        <v>176.48699999999999</v>
      </c>
      <c r="T26" s="72">
        <v>234.99600000000001</v>
      </c>
      <c r="U26" s="72">
        <v>166.726</v>
      </c>
      <c r="V26" s="72">
        <v>171.916</v>
      </c>
      <c r="W26" s="72">
        <v>144.58000000000001</v>
      </c>
      <c r="X26" s="72">
        <v>156.5</v>
      </c>
      <c r="Y26" s="72">
        <v>137.851</v>
      </c>
      <c r="Z26" s="73"/>
      <c r="AA26" s="74">
        <f>SUM(B26:Z26)</f>
        <v>1462.0659999999998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30.132000000000001</v>
      </c>
      <c r="O28" s="57">
        <f t="shared" si="2"/>
        <v>34.418999999999997</v>
      </c>
      <c r="P28" s="57">
        <f t="shared" si="2"/>
        <v>33.521000000000001</v>
      </c>
      <c r="Q28" s="57">
        <f t="shared" si="2"/>
        <v>32.265999999999998</v>
      </c>
      <c r="R28" s="57">
        <f t="shared" si="2"/>
        <v>142.672</v>
      </c>
      <c r="S28" s="57">
        <f t="shared" si="2"/>
        <v>176.48699999999999</v>
      </c>
      <c r="T28" s="57">
        <f t="shared" si="2"/>
        <v>234.99600000000001</v>
      </c>
      <c r="U28" s="57">
        <f t="shared" si="2"/>
        <v>166.726</v>
      </c>
      <c r="V28" s="57">
        <f t="shared" si="2"/>
        <v>171.916</v>
      </c>
      <c r="W28" s="57">
        <f t="shared" si="2"/>
        <v>144.58000000000001</v>
      </c>
      <c r="X28" s="57">
        <f t="shared" si="2"/>
        <v>156.5</v>
      </c>
      <c r="Y28" s="57">
        <f t="shared" si="2"/>
        <v>137.851</v>
      </c>
      <c r="Z28" s="58">
        <f t="shared" si="2"/>
        <v>0</v>
      </c>
      <c r="AA28" s="59">
        <f t="shared" si="2"/>
        <v>1462.0659999999998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30.131999999999998</v>
      </c>
      <c r="O47" s="83">
        <f t="shared" si="8"/>
        <v>34.418999999999997</v>
      </c>
      <c r="P47" s="83">
        <f t="shared" si="8"/>
        <v>33.521000000000001</v>
      </c>
      <c r="Q47" s="83">
        <f t="shared" si="8"/>
        <v>32.266000000000005</v>
      </c>
      <c r="R47" s="83">
        <f t="shared" si="8"/>
        <v>142.67200000000003</v>
      </c>
      <c r="S47" s="83">
        <f t="shared" si="8"/>
        <v>176.48699999999999</v>
      </c>
      <c r="T47" s="83">
        <f t="shared" si="8"/>
        <v>234.99599999999998</v>
      </c>
      <c r="U47" s="83">
        <f t="shared" si="8"/>
        <v>166.726</v>
      </c>
      <c r="V47" s="83">
        <f t="shared" si="8"/>
        <v>171.916</v>
      </c>
      <c r="W47" s="83">
        <f t="shared" si="8"/>
        <v>144.57999999999998</v>
      </c>
      <c r="X47" s="83">
        <f t="shared" si="8"/>
        <v>156.5</v>
      </c>
      <c r="Y47" s="83">
        <f t="shared" si="8"/>
        <v>137.851</v>
      </c>
      <c r="Z47" s="84">
        <f t="shared" si="8"/>
        <v>0</v>
      </c>
      <c r="AA47" s="100">
        <f>SUM(B47:Z47)</f>
        <v>1462.0659999999998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2021-09-02T08:23:14Z</dcterms:created>
  <dcterms:modified xsi:type="dcterms:W3CDTF">2021-09-02T08:23:15Z</dcterms:modified>
</cp:coreProperties>
</file>