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[1]SPOT_Orders_OverView_01!$A$27:$A$41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<sst xmlns="http://schemas.openxmlformats.org/spreadsheetml/2006/main" count="110" uniqueCount="49">
  <si>
    <t>Publication on: 01/09/2021 11:19:26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</si>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</sst>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39</c:v>
                </c:pt>
                <c:pt idx="17">
                  <c:v>55</c:v>
                </c:pt>
                <c:pt idx="18">
                  <c:v>60</c:v>
                </c:pt>
                <c:pt idx="19">
                  <c:v>55</c:v>
                </c:pt>
                <c:pt idx="20">
                  <c:v>55</c:v>
                </c:pt>
                <c:pt idx="21">
                  <c:v>50</c:v>
                </c:pt>
                <c:pt idx="22">
                  <c:v>50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34.344999999999999</c:v>
                </c:pt>
                <c:pt idx="18">
                  <c:v>40.543999999999997</c:v>
                </c:pt>
                <c:pt idx="19">
                  <c:v>12.592000000000001</c:v>
                </c:pt>
                <c:pt idx="20">
                  <c:v>34.204000000000001</c:v>
                </c:pt>
                <c:pt idx="21">
                  <c:v>36.368000000000002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1.492</c:v>
                </c:pt>
                <c:pt idx="13">
                  <c:v>4.5199999999999996</c:v>
                </c:pt>
                <c:pt idx="14">
                  <c:v>4</c:v>
                </c:pt>
                <c:pt idx="15">
                  <c:v>5.29</c:v>
                </c:pt>
                <c:pt idx="16">
                  <c:v>7.21</c:v>
                </c:pt>
                <c:pt idx="17">
                  <c:v>6.44</c:v>
                </c:pt>
                <c:pt idx="18">
                  <c:v>3.53</c:v>
                </c:pt>
                <c:pt idx="19">
                  <c:v>2.96</c:v>
                </c:pt>
                <c:pt idx="20">
                  <c:v>4.58</c:v>
                </c:pt>
                <c:pt idx="21">
                  <c:v>4.1059999999999999</c:v>
                </c:pt>
                <c:pt idx="22">
                  <c:v>6.68</c:v>
                </c:pt>
                <c:pt idx="23">
                  <c:v>8.5540000000000003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5821040"/>
        <c:axId val="1758214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38.217000000000006</c:v>
                </c:pt>
                <c:pt idx="13">
                  <c:v>32.945999999999998</c:v>
                </c:pt>
                <c:pt idx="14">
                  <c:v>28.736999999999998</c:v>
                </c:pt>
                <c:pt idx="15">
                  <c:v>28.735999999999994</c:v>
                </c:pt>
                <c:pt idx="16">
                  <c:v>63.834999999999994</c:v>
                </c:pt>
                <c:pt idx="17">
                  <c:v>109.34699999999999</c:v>
                </c:pt>
                <c:pt idx="18">
                  <c:v>117.062</c:v>
                </c:pt>
                <c:pt idx="19">
                  <c:v>84.29</c:v>
                </c:pt>
                <c:pt idx="20">
                  <c:v>105.67</c:v>
                </c:pt>
                <c:pt idx="21">
                  <c:v>100.48399999999999</c:v>
                </c:pt>
                <c:pt idx="22">
                  <c:v>100.76100000000001</c:v>
                </c:pt>
                <c:pt idx="23">
                  <c:v>78.566000000000003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821040"/>
        <c:axId val="1758214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127.74</c:v>
                </c:pt>
                <c:pt idx="13">
                  <c:v>119.43</c:v>
                </c:pt>
                <c:pt idx="14">
                  <c:v>115.89</c:v>
                </c:pt>
                <c:pt idx="15">
                  <c:v>118</c:v>
                </c:pt>
                <c:pt idx="16">
                  <c:v>131.11000000000001</c:v>
                </c:pt>
                <c:pt idx="17">
                  <c:v>133.91999999999999</c:v>
                </c:pt>
                <c:pt idx="18">
                  <c:v>128.33000000000001</c:v>
                </c:pt>
                <c:pt idx="19">
                  <c:v>138.93</c:v>
                </c:pt>
                <c:pt idx="20">
                  <c:v>132.19999999999999</c:v>
                </c:pt>
                <c:pt idx="21">
                  <c:v>117.95</c:v>
                </c:pt>
                <c:pt idx="22">
                  <c:v>119.39</c:v>
                </c:pt>
                <c:pt idx="23">
                  <c:v>106.77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822216"/>
        <c:axId val="175821824"/>
      </c:lineChart>
      <c:catAx>
        <c:axId val="175821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821432"/>
        <c:crosses val="autoZero"/>
        <c:auto val="1"/>
        <c:lblAlgn val="ctr"/>
        <c:lblOffset val="100"/>
        <c:noMultiLvlLbl val="0"/>
      </c:catAx>
      <c:valAx>
        <c:axId val="175821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821040"/>
        <c:crosses val="autoZero"/>
        <c:crossBetween val="between"/>
      </c:valAx>
      <c:valAx>
        <c:axId val="175821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822216"/>
        <c:crosses val="max"/>
        <c:crossBetween val="between"/>
      </c:valAx>
      <c:catAx>
        <c:axId val="175822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821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44440</v>
          </cell>
        </row>
        <row r="5">
          <cell r="C5" t="str">
            <v>LIDA3</v>
          </cell>
        </row>
        <row r="26">
          <cell r="C26">
            <v>394</v>
          </cell>
        </row>
        <row r="27">
          <cell r="C27">
            <v>218.05300000000003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59.362000000000002</v>
          </cell>
        </row>
        <row r="31">
          <cell r="C31">
            <v>0</v>
          </cell>
        </row>
        <row r="32">
          <cell r="C32">
            <v>107.026</v>
          </cell>
        </row>
        <row r="33">
          <cell r="C33">
            <v>110.21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24</v>
          </cell>
        </row>
        <row r="39">
          <cell r="C39">
            <v>39.610000000000007</v>
          </cell>
        </row>
        <row r="40">
          <cell r="C40">
            <v>635.72699999999986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27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162.31399999999996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127.74</v>
          </cell>
          <cell r="O7">
            <v>119.43</v>
          </cell>
          <cell r="P7">
            <v>115.89</v>
          </cell>
          <cell r="Q7">
            <v>118</v>
          </cell>
          <cell r="R7">
            <v>131.11000000000001</v>
          </cell>
          <cell r="S7">
            <v>133.91999999999999</v>
          </cell>
          <cell r="T7">
            <v>128.33000000000001</v>
          </cell>
          <cell r="U7">
            <v>138.93</v>
          </cell>
          <cell r="V7">
            <v>132.19999999999999</v>
          </cell>
          <cell r="W7">
            <v>117.95</v>
          </cell>
          <cell r="X7">
            <v>119.39</v>
          </cell>
          <cell r="Y7">
            <v>106.77</v>
          </cell>
        </row>
        <row r="10">
          <cell r="R10">
            <v>39</v>
          </cell>
          <cell r="S10">
            <v>55</v>
          </cell>
          <cell r="T10">
            <v>55</v>
          </cell>
          <cell r="U10">
            <v>55</v>
          </cell>
          <cell r="V10">
            <v>55</v>
          </cell>
          <cell r="W10">
            <v>40</v>
          </cell>
          <cell r="X10">
            <v>40</v>
          </cell>
          <cell r="Y10">
            <v>20</v>
          </cell>
        </row>
        <row r="12">
          <cell r="T12">
            <v>5</v>
          </cell>
          <cell r="W12">
            <v>10</v>
          </cell>
          <cell r="X12">
            <v>10</v>
          </cell>
          <cell r="Y12">
            <v>10</v>
          </cell>
        </row>
        <row r="27">
          <cell r="S27">
            <v>30</v>
          </cell>
          <cell r="T27">
            <v>30</v>
          </cell>
          <cell r="U27">
            <v>9</v>
          </cell>
          <cell r="V27">
            <v>30</v>
          </cell>
          <cell r="W27">
            <v>30</v>
          </cell>
          <cell r="X27">
            <v>30</v>
          </cell>
          <cell r="Y27">
            <v>30</v>
          </cell>
        </row>
        <row r="31">
          <cell r="S31">
            <v>4.3449999999999998</v>
          </cell>
          <cell r="T31">
            <v>10.544</v>
          </cell>
          <cell r="W31">
            <v>6.3680000000000003</v>
          </cell>
        </row>
        <row r="36">
          <cell r="U36">
            <v>3.5920000000000001</v>
          </cell>
          <cell r="V36">
            <v>4.2039999999999997</v>
          </cell>
        </row>
        <row r="57">
          <cell r="N57">
            <v>1.492</v>
          </cell>
          <cell r="O57">
            <v>4.5199999999999996</v>
          </cell>
          <cell r="P57">
            <v>4</v>
          </cell>
          <cell r="Q57">
            <v>5.29</v>
          </cell>
          <cell r="R57">
            <v>7.21</v>
          </cell>
          <cell r="S57">
            <v>6.44</v>
          </cell>
          <cell r="T57">
            <v>3.53</v>
          </cell>
          <cell r="U57">
            <v>2.96</v>
          </cell>
          <cell r="V57">
            <v>4.58</v>
          </cell>
          <cell r="W57">
            <v>4.1059999999999999</v>
          </cell>
          <cell r="X57">
            <v>6.68</v>
          </cell>
          <cell r="Y57">
            <v>8.5540000000000003</v>
          </cell>
        </row>
        <row r="63">
          <cell r="N63">
            <v>22.386000000000003</v>
          </cell>
          <cell r="O63">
            <v>13.413</v>
          </cell>
          <cell r="P63">
            <v>10.721</v>
          </cell>
          <cell r="Q63">
            <v>10.262</v>
          </cell>
          <cell r="R63">
            <v>6.8520000000000003</v>
          </cell>
          <cell r="S63">
            <v>6.609</v>
          </cell>
          <cell r="T63">
            <v>6.4139999999999997</v>
          </cell>
          <cell r="U63">
            <v>6.2409999999999997</v>
          </cell>
          <cell r="V63">
            <v>5.6310000000000002</v>
          </cell>
          <cell r="W63">
            <v>5.0609999999999999</v>
          </cell>
          <cell r="X63">
            <v>8.83</v>
          </cell>
          <cell r="Y63">
            <v>4.6059999999999999</v>
          </cell>
        </row>
        <row r="64">
          <cell r="N64">
            <v>14.338999999999999</v>
          </cell>
          <cell r="O64">
            <v>15.013</v>
          </cell>
          <cell r="P64">
            <v>14.015999999999998</v>
          </cell>
          <cell r="Q64">
            <v>13.183999999999999</v>
          </cell>
          <cell r="R64">
            <v>10.773000000000001</v>
          </cell>
          <cell r="S64">
            <v>6.9530000000000003</v>
          </cell>
          <cell r="T64">
            <v>6.5739999999999998</v>
          </cell>
          <cell r="U64">
            <v>7.4969999999999999</v>
          </cell>
          <cell r="V64">
            <v>6.2549999999999999</v>
          </cell>
          <cell r="W64">
            <v>4.9489999999999998</v>
          </cell>
          <cell r="X64">
            <v>5.2510000000000003</v>
          </cell>
          <cell r="Y64">
            <v>5.4059999999999997</v>
          </cell>
        </row>
      </sheetData>
      <sheetData sheetId="17">
        <row r="12">
          <cell r="R12">
            <v>9</v>
          </cell>
          <cell r="U12">
            <v>9</v>
          </cell>
          <cell r="V12">
            <v>9</v>
          </cell>
        </row>
        <row r="57">
          <cell r="N57">
            <v>31.667000000000002</v>
          </cell>
          <cell r="O57">
            <v>26.465999999999998</v>
          </cell>
          <cell r="P57">
            <v>22.456999999999997</v>
          </cell>
          <cell r="Q57">
            <v>21.949999999999996</v>
          </cell>
          <cell r="R57">
            <v>15.314</v>
          </cell>
          <cell r="S57">
            <v>9.0259999999999998</v>
          </cell>
          <cell r="T57">
            <v>11.014000000000001</v>
          </cell>
          <cell r="U57">
            <v>8.7679999999999989</v>
          </cell>
          <cell r="V57">
            <v>5.5819999999999999</v>
          </cell>
          <cell r="W57">
            <v>1.6589999999999998</v>
          </cell>
          <cell r="X57">
            <v>4.0960000000000001</v>
          </cell>
          <cell r="Y57">
            <v>4.3149999999999995</v>
          </cell>
        </row>
        <row r="62">
          <cell r="N62">
            <v>2</v>
          </cell>
          <cell r="O62">
            <v>2</v>
          </cell>
          <cell r="P62">
            <v>2</v>
          </cell>
          <cell r="Q62">
            <v>2</v>
          </cell>
          <cell r="R62">
            <v>2</v>
          </cell>
          <cell r="S62">
            <v>2</v>
          </cell>
          <cell r="T62">
            <v>2</v>
          </cell>
          <cell r="U62">
            <v>2</v>
          </cell>
          <cell r="V62">
            <v>2</v>
          </cell>
          <cell r="W62">
            <v>2</v>
          </cell>
          <cell r="X62">
            <v>2</v>
          </cell>
          <cell r="Y62">
            <v>2</v>
          </cell>
        </row>
        <row r="63">
          <cell r="N63">
            <v>4.55</v>
          </cell>
          <cell r="O63">
            <v>4.4800000000000004</v>
          </cell>
          <cell r="P63">
            <v>4.28</v>
          </cell>
          <cell r="Q63">
            <v>4.12</v>
          </cell>
          <cell r="R63">
            <v>3.85</v>
          </cell>
          <cell r="S63">
            <v>2.46</v>
          </cell>
          <cell r="T63">
            <v>2.38</v>
          </cell>
          <cell r="U63">
            <v>2.37</v>
          </cell>
          <cell r="V63">
            <v>2.21</v>
          </cell>
          <cell r="W63">
            <v>3.05</v>
          </cell>
          <cell r="X63">
            <v>2.9</v>
          </cell>
          <cell r="Y63">
            <v>2.96</v>
          </cell>
        </row>
        <row r="64">
          <cell r="Q64">
            <v>0.66600000000000004</v>
          </cell>
          <cell r="R64">
            <v>33.670999999999999</v>
          </cell>
          <cell r="S64">
            <v>95.86099999999999</v>
          </cell>
          <cell r="T64">
            <v>101.66799999999999</v>
          </cell>
          <cell r="U64">
            <v>62.151999999999994</v>
          </cell>
          <cell r="V64">
            <v>86.878</v>
          </cell>
          <cell r="W64">
            <v>93.774999999999991</v>
          </cell>
          <cell r="X64">
            <v>91.765000000000015</v>
          </cell>
          <cell r="Y64">
            <v>69.290999999999997</v>
          </cell>
        </row>
      </sheetData>
      <sheetData sheetId="18">
        <row r="7">
          <cell r="N7">
            <v>127.74</v>
          </cell>
          <cell r="O7">
            <v>119.43</v>
          </cell>
          <cell r="P7">
            <v>115.89</v>
          </cell>
          <cell r="Q7">
            <v>118</v>
          </cell>
          <cell r="R7">
            <v>131.11000000000001</v>
          </cell>
          <cell r="S7">
            <v>133.91999999999999</v>
          </cell>
          <cell r="T7">
            <v>128.33000000000001</v>
          </cell>
          <cell r="U7">
            <v>138.93</v>
          </cell>
          <cell r="V7">
            <v>132.19999999999999</v>
          </cell>
          <cell r="W7">
            <v>117.95</v>
          </cell>
          <cell r="X7">
            <v>119.39</v>
          </cell>
          <cell r="Y7">
            <v>106.77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VIENER</v>
          </cell>
        </row>
        <row r="20">
          <cell r="A20" t="str">
            <v>VOLTERRA</v>
          </cell>
        </row>
        <row r="21">
          <cell r="A21" t="str">
            <v>WATT_AND_VOLT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44441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956.93629999999996</v>
          </cell>
          <cell r="J12">
            <v>956.93600000000004</v>
          </cell>
          <cell r="K12">
            <v>955.43700000000001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44442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38.216999999999999</v>
      </c>
      <c r="O4" s="18">
        <v>32.946000000000005</v>
      </c>
      <c r="P4" s="18">
        <v>28.736999999999998</v>
      </c>
      <c r="Q4" s="18">
        <v>28.735999999999997</v>
      </c>
      <c r="R4" s="18">
        <v>63.835000000000008</v>
      </c>
      <c r="S4" s="18">
        <v>109.34699999999999</v>
      </c>
      <c r="T4" s="18">
        <v>117.062</v>
      </c>
      <c r="U4" s="18">
        <v>84.289999999999992</v>
      </c>
      <c r="V4" s="18">
        <v>105.66999999999999</v>
      </c>
      <c r="W4" s="18">
        <v>100.48399999999999</v>
      </c>
      <c r="X4" s="18">
        <v>100.761</v>
      </c>
      <c r="Y4" s="18">
        <v>78.566000000000003</v>
      </c>
      <c r="Z4" s="19"/>
      <c r="AA4" s="20">
        <f>SUM(B4:Z4)</f>
        <v>888.65099999999995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127.74</v>
      </c>
      <c r="O7" s="28">
        <v>119.43</v>
      </c>
      <c r="P7" s="28">
        <v>115.89</v>
      </c>
      <c r="Q7" s="28">
        <v>118</v>
      </c>
      <c r="R7" s="28">
        <v>131.11000000000001</v>
      </c>
      <c r="S7" s="28">
        <v>133.91999999999999</v>
      </c>
      <c r="T7" s="28">
        <v>128.33000000000001</v>
      </c>
      <c r="U7" s="28">
        <v>138.93</v>
      </c>
      <c r="V7" s="28">
        <v>132.19999999999999</v>
      </c>
      <c r="W7" s="28">
        <v>117.95</v>
      </c>
      <c r="X7" s="28">
        <v>119.39</v>
      </c>
      <c r="Y7" s="28">
        <v>106.77</v>
      </c>
      <c r="Z7" s="29"/>
      <c r="AA7" s="30">
        <f>IF(SUM(GR_MAINLAND_MCP_SUM_SELL)&lt;&gt;0,AVERAGEIF(GR_MAINLAND_MCP_SUM_SELL,"&lt;&gt;"""),"")</f>
        <v>124.13833333333336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39</v>
      </c>
      <c r="S10" s="42">
        <v>55</v>
      </c>
      <c r="T10" s="42">
        <v>60</v>
      </c>
      <c r="U10" s="42">
        <v>55</v>
      </c>
      <c r="V10" s="42">
        <v>55</v>
      </c>
      <c r="W10" s="42">
        <v>50</v>
      </c>
      <c r="X10" s="42">
        <v>50</v>
      </c>
      <c r="Y10" s="42">
        <v>30</v>
      </c>
      <c r="Z10" s="43"/>
      <c r="AA10" s="44">
        <f>SUM(B10:Z10)</f>
        <v>394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34.344999999999999</v>
      </c>
      <c r="T11" s="47">
        <v>40.543999999999997</v>
      </c>
      <c r="U11" s="47">
        <v>12.592000000000001</v>
      </c>
      <c r="V11" s="47">
        <v>34.204000000000001</v>
      </c>
      <c r="W11" s="47">
        <v>36.368000000000002</v>
      </c>
      <c r="X11" s="47">
        <v>30</v>
      </c>
      <c r="Y11" s="47">
        <v>30</v>
      </c>
      <c r="Z11" s="48"/>
      <c r="AA11" s="49">
        <f>SUM(B11:Z11)</f>
        <v>218.053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1.492</v>
      </c>
      <c r="O13" s="52">
        <v>4.5199999999999996</v>
      </c>
      <c r="P13" s="52">
        <v>4</v>
      </c>
      <c r="Q13" s="52">
        <v>5.29</v>
      </c>
      <c r="R13" s="52">
        <v>7.21</v>
      </c>
      <c r="S13" s="52">
        <v>6.44</v>
      </c>
      <c r="T13" s="52">
        <v>3.53</v>
      </c>
      <c r="U13" s="52">
        <v>2.96</v>
      </c>
      <c r="V13" s="52">
        <v>4.58</v>
      </c>
      <c r="W13" s="52">
        <v>4.1059999999999999</v>
      </c>
      <c r="X13" s="52">
        <v>6.68</v>
      </c>
      <c r="Y13" s="52">
        <v>8.5540000000000003</v>
      </c>
      <c r="Z13" s="53"/>
      <c r="AA13" s="54">
        <f>SUM(B13:Z13)</f>
        <v>59.362000000000002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1.492</v>
      </c>
      <c r="O14" s="57">
        <f t="shared" si="0"/>
        <v>4.5199999999999996</v>
      </c>
      <c r="P14" s="57">
        <f t="shared" si="0"/>
        <v>4</v>
      </c>
      <c r="Q14" s="57">
        <f t="shared" si="0"/>
        <v>5.29</v>
      </c>
      <c r="R14" s="57">
        <f t="shared" si="0"/>
        <v>46.21</v>
      </c>
      <c r="S14" s="57">
        <f t="shared" si="0"/>
        <v>95.784999999999997</v>
      </c>
      <c r="T14" s="57">
        <f t="shared" si="0"/>
        <v>104.074</v>
      </c>
      <c r="U14" s="57">
        <f t="shared" si="0"/>
        <v>70.551999999999992</v>
      </c>
      <c r="V14" s="57">
        <f t="shared" si="0"/>
        <v>93.784000000000006</v>
      </c>
      <c r="W14" s="57">
        <f t="shared" si="0"/>
        <v>90.47399999999999</v>
      </c>
      <c r="X14" s="57">
        <f t="shared" si="0"/>
        <v>86.68</v>
      </c>
      <c r="Y14" s="57">
        <f t="shared" si="0"/>
        <v>68.554000000000002</v>
      </c>
      <c r="Z14" s="58" t="str">
        <f t="shared" si="0"/>
        <v/>
      </c>
      <c r="AA14" s="59">
        <f>SUM(AA9:AA13)</f>
        <v>671.41499999999996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22.386000000000003</v>
      </c>
      <c r="O18" s="72">
        <v>13.413</v>
      </c>
      <c r="P18" s="72">
        <v>10.721</v>
      </c>
      <c r="Q18" s="72">
        <v>10.262</v>
      </c>
      <c r="R18" s="72">
        <v>6.8520000000000003</v>
      </c>
      <c r="S18" s="72">
        <v>6.609</v>
      </c>
      <c r="T18" s="72">
        <v>6.4139999999999997</v>
      </c>
      <c r="U18" s="72">
        <v>6.2409999999999997</v>
      </c>
      <c r="V18" s="72">
        <v>5.6310000000000002</v>
      </c>
      <c r="W18" s="72">
        <v>5.0609999999999999</v>
      </c>
      <c r="X18" s="72">
        <v>8.83</v>
      </c>
      <c r="Y18" s="72">
        <v>4.6059999999999999</v>
      </c>
      <c r="Z18" s="73"/>
      <c r="AA18" s="74">
        <f>SUM(B18:Z18)</f>
        <v>107.026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14.338999999999999</v>
      </c>
      <c r="O19" s="76">
        <v>15.013</v>
      </c>
      <c r="P19" s="76">
        <v>14.015999999999998</v>
      </c>
      <c r="Q19" s="76">
        <v>13.183999999999999</v>
      </c>
      <c r="R19" s="76">
        <v>10.773000000000001</v>
      </c>
      <c r="S19" s="76">
        <v>6.9530000000000003</v>
      </c>
      <c r="T19" s="76">
        <v>6.5739999999999998</v>
      </c>
      <c r="U19" s="76">
        <v>7.4969999999999999</v>
      </c>
      <c r="V19" s="76">
        <v>6.2549999999999999</v>
      </c>
      <c r="W19" s="76">
        <v>4.9489999999999998</v>
      </c>
      <c r="X19" s="76">
        <v>5.2510000000000003</v>
      </c>
      <c r="Y19" s="76">
        <v>5.4059999999999997</v>
      </c>
      <c r="Z19" s="73"/>
      <c r="AA19" s="74">
        <f>SUM(B19:Z19)</f>
        <v>110.21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36.725000000000001</v>
      </c>
      <c r="O22" s="83">
        <f t="shared" si="1"/>
        <v>28.426000000000002</v>
      </c>
      <c r="P22" s="83">
        <f t="shared" si="1"/>
        <v>24.736999999999998</v>
      </c>
      <c r="Q22" s="83">
        <f t="shared" si="1"/>
        <v>23.445999999999998</v>
      </c>
      <c r="R22" s="83">
        <f t="shared" si="1"/>
        <v>17.625</v>
      </c>
      <c r="S22" s="83">
        <f t="shared" si="1"/>
        <v>13.562000000000001</v>
      </c>
      <c r="T22" s="83">
        <f t="shared" si="1"/>
        <v>12.988</v>
      </c>
      <c r="U22" s="83">
        <f t="shared" si="1"/>
        <v>13.738</v>
      </c>
      <c r="V22" s="83">
        <f t="shared" si="1"/>
        <v>11.885999999999999</v>
      </c>
      <c r="W22" s="83">
        <f t="shared" si="1"/>
        <v>10.01</v>
      </c>
      <c r="X22" s="83">
        <f t="shared" si="1"/>
        <v>14.081</v>
      </c>
      <c r="Y22" s="83">
        <f t="shared" si="1"/>
        <v>10.012</v>
      </c>
      <c r="Z22" s="84" t="str">
        <f t="shared" si="1"/>
        <v/>
      </c>
      <c r="AA22" s="85">
        <f>SUM(AA17:AA21)</f>
        <v>217.23599999999999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38.216999999999999</v>
      </c>
      <c r="O26" s="72">
        <v>32.945999999999998</v>
      </c>
      <c r="P26" s="72">
        <v>28.736999999999998</v>
      </c>
      <c r="Q26" s="72">
        <v>28.736000000000001</v>
      </c>
      <c r="R26" s="72">
        <v>63.835000000000001</v>
      </c>
      <c r="S26" s="72">
        <v>109.34699999999999</v>
      </c>
      <c r="T26" s="72">
        <v>117.062</v>
      </c>
      <c r="U26" s="72">
        <v>84.29</v>
      </c>
      <c r="V26" s="72">
        <v>105.67</v>
      </c>
      <c r="W26" s="72">
        <v>100.48399999999999</v>
      </c>
      <c r="X26" s="72">
        <v>100.761</v>
      </c>
      <c r="Y26" s="72">
        <v>78.566000000000003</v>
      </c>
      <c r="Z26" s="73"/>
      <c r="AA26" s="74">
        <f>SUM(B26:Z26)</f>
        <v>888.65100000000007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38.216999999999999</v>
      </c>
      <c r="O28" s="57">
        <f t="shared" si="2"/>
        <v>32.945999999999998</v>
      </c>
      <c r="P28" s="57">
        <f t="shared" si="2"/>
        <v>28.736999999999998</v>
      </c>
      <c r="Q28" s="57">
        <f t="shared" si="2"/>
        <v>28.736000000000001</v>
      </c>
      <c r="R28" s="57">
        <f t="shared" si="2"/>
        <v>63.835000000000001</v>
      </c>
      <c r="S28" s="57">
        <f t="shared" si="2"/>
        <v>109.34699999999999</v>
      </c>
      <c r="T28" s="57">
        <f t="shared" si="2"/>
        <v>117.062</v>
      </c>
      <c r="U28" s="57">
        <f t="shared" si="2"/>
        <v>84.29</v>
      </c>
      <c r="V28" s="57">
        <f t="shared" si="2"/>
        <v>105.67</v>
      </c>
      <c r="W28" s="57">
        <f t="shared" si="2"/>
        <v>100.48399999999999</v>
      </c>
      <c r="X28" s="57">
        <f t="shared" si="2"/>
        <v>100.761</v>
      </c>
      <c r="Y28" s="57">
        <f t="shared" si="2"/>
        <v>78.566000000000003</v>
      </c>
      <c r="Z28" s="58" t="str">
        <f t="shared" si="2"/>
        <v/>
      </c>
      <c r="AA28" s="59">
        <f>SUM(AA25:AA27)</f>
        <v>888.65100000000007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38.216999999999999</v>
      </c>
      <c r="O47" s="83">
        <f t="shared" si="8"/>
        <v>32.945999999999998</v>
      </c>
      <c r="P47" s="83">
        <f t="shared" si="8"/>
        <v>28.736999999999998</v>
      </c>
      <c r="Q47" s="83">
        <f t="shared" si="8"/>
        <v>28.735999999999997</v>
      </c>
      <c r="R47" s="83">
        <f t="shared" si="8"/>
        <v>63.835000000000001</v>
      </c>
      <c r="S47" s="83">
        <f t="shared" si="8"/>
        <v>109.34699999999999</v>
      </c>
      <c r="T47" s="83">
        <f t="shared" si="8"/>
        <v>117.062</v>
      </c>
      <c r="U47" s="83">
        <f t="shared" si="8"/>
        <v>84.289999999999992</v>
      </c>
      <c r="V47" s="83">
        <f t="shared" si="8"/>
        <v>105.67</v>
      </c>
      <c r="W47" s="83">
        <f t="shared" si="8"/>
        <v>100.48399999999999</v>
      </c>
      <c r="X47" s="83">
        <f t="shared" si="8"/>
        <v>100.76100000000001</v>
      </c>
      <c r="Y47" s="83">
        <f t="shared" si="8"/>
        <v>78.566000000000003</v>
      </c>
      <c r="Z47" s="84" t="str">
        <f t="shared" si="8"/>
        <v/>
      </c>
      <c r="AA47" s="100">
        <f>SUM(B47:Z47)</f>
        <v>888.65099999999995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38.217000000000006</v>
      </c>
      <c r="O4" s="18">
        <v>32.945999999999998</v>
      </c>
      <c r="P4" s="18">
        <v>28.736999999999998</v>
      </c>
      <c r="Q4" s="18">
        <v>28.735999999999994</v>
      </c>
      <c r="R4" s="18">
        <v>63.834999999999994</v>
      </c>
      <c r="S4" s="18">
        <v>109.34699999999999</v>
      </c>
      <c r="T4" s="18">
        <v>117.062</v>
      </c>
      <c r="U4" s="18">
        <v>84.29</v>
      </c>
      <c r="V4" s="18">
        <v>105.67</v>
      </c>
      <c r="W4" s="18">
        <v>100.48399999999999</v>
      </c>
      <c r="X4" s="18">
        <v>100.76100000000001</v>
      </c>
      <c r="Y4" s="18">
        <v>78.566000000000003</v>
      </c>
      <c r="Z4" s="19"/>
      <c r="AA4" s="20">
        <f>SUM(B4:Z4)</f>
        <v>888.65100000000007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127.74</v>
      </c>
      <c r="O7" s="28">
        <v>119.43</v>
      </c>
      <c r="P7" s="28">
        <v>115.89</v>
      </c>
      <c r="Q7" s="28">
        <v>118</v>
      </c>
      <c r="R7" s="28">
        <v>131.11000000000001</v>
      </c>
      <c r="S7" s="28">
        <v>133.91999999999999</v>
      </c>
      <c r="T7" s="28">
        <v>128.33000000000001</v>
      </c>
      <c r="U7" s="28">
        <v>138.93</v>
      </c>
      <c r="V7" s="28">
        <v>132.19999999999999</v>
      </c>
      <c r="W7" s="28">
        <v>117.95</v>
      </c>
      <c r="X7" s="28">
        <v>119.39</v>
      </c>
      <c r="Y7" s="28">
        <v>106.77</v>
      </c>
      <c r="Z7" s="29"/>
      <c r="AA7" s="30">
        <v>124.13833333333336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9</v>
      </c>
      <c r="S10" s="42"/>
      <c r="T10" s="42"/>
      <c r="U10" s="42">
        <v>9</v>
      </c>
      <c r="V10" s="42">
        <v>9</v>
      </c>
      <c r="W10" s="42"/>
      <c r="X10" s="42"/>
      <c r="Y10" s="42"/>
      <c r="Z10" s="43"/>
      <c r="AA10" s="44">
        <f>SUM(B10:Z10)</f>
        <v>27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31.667000000000002</v>
      </c>
      <c r="O13" s="52">
        <v>26.465999999999998</v>
      </c>
      <c r="P13" s="52">
        <v>22.456999999999997</v>
      </c>
      <c r="Q13" s="52">
        <v>21.949999999999996</v>
      </c>
      <c r="R13" s="52">
        <v>15.314</v>
      </c>
      <c r="S13" s="52">
        <v>9.0259999999999998</v>
      </c>
      <c r="T13" s="52">
        <v>11.014000000000001</v>
      </c>
      <c r="U13" s="52">
        <v>8.7679999999999989</v>
      </c>
      <c r="V13" s="52">
        <v>5.5819999999999999</v>
      </c>
      <c r="W13" s="52">
        <v>1.6589999999999998</v>
      </c>
      <c r="X13" s="52">
        <v>4.0960000000000001</v>
      </c>
      <c r="Y13" s="52">
        <v>4.3149999999999995</v>
      </c>
      <c r="Z13" s="53"/>
      <c r="AA13" s="54">
        <f>SUM(B13:Z13)</f>
        <v>162.31399999999996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31.667000000000002</v>
      </c>
      <c r="O14" s="57">
        <f t="shared" si="0"/>
        <v>26.465999999999998</v>
      </c>
      <c r="P14" s="57">
        <f t="shared" si="0"/>
        <v>22.456999999999997</v>
      </c>
      <c r="Q14" s="57">
        <f t="shared" si="0"/>
        <v>21.949999999999996</v>
      </c>
      <c r="R14" s="57">
        <f t="shared" si="0"/>
        <v>24.314</v>
      </c>
      <c r="S14" s="57">
        <f t="shared" si="0"/>
        <v>9.0259999999999998</v>
      </c>
      <c r="T14" s="57">
        <f t="shared" si="0"/>
        <v>11.014000000000001</v>
      </c>
      <c r="U14" s="57">
        <f t="shared" si="0"/>
        <v>17.768000000000001</v>
      </c>
      <c r="V14" s="57">
        <f t="shared" si="0"/>
        <v>14.582000000000001</v>
      </c>
      <c r="W14" s="57">
        <f t="shared" si="0"/>
        <v>1.6589999999999998</v>
      </c>
      <c r="X14" s="57">
        <f t="shared" si="0"/>
        <v>4.0960000000000001</v>
      </c>
      <c r="Y14" s="57">
        <f t="shared" si="0"/>
        <v>4.3149999999999995</v>
      </c>
      <c r="Z14" s="58" t="str">
        <f t="shared" si="0"/>
        <v/>
      </c>
      <c r="AA14" s="59">
        <f>SUM(AA9:AA13)</f>
        <v>189.31399999999996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</v>
      </c>
      <c r="O17" s="67">
        <v>2</v>
      </c>
      <c r="P17" s="67">
        <v>2</v>
      </c>
      <c r="Q17" s="67">
        <v>2</v>
      </c>
      <c r="R17" s="67">
        <v>2</v>
      </c>
      <c r="S17" s="67">
        <v>2</v>
      </c>
      <c r="T17" s="67">
        <v>2</v>
      </c>
      <c r="U17" s="67">
        <v>2</v>
      </c>
      <c r="V17" s="67">
        <v>2</v>
      </c>
      <c r="W17" s="67">
        <v>2</v>
      </c>
      <c r="X17" s="67">
        <v>2</v>
      </c>
      <c r="Y17" s="67">
        <v>2</v>
      </c>
      <c r="Z17" s="68"/>
      <c r="AA17" s="69">
        <f>SUM(B17:Z17)</f>
        <v>24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4.55</v>
      </c>
      <c r="O18" s="72">
        <v>4.4800000000000004</v>
      </c>
      <c r="P18" s="72">
        <v>4.28</v>
      </c>
      <c r="Q18" s="72">
        <v>4.12</v>
      </c>
      <c r="R18" s="72">
        <v>3.85</v>
      </c>
      <c r="S18" s="72">
        <v>2.46</v>
      </c>
      <c r="T18" s="72">
        <v>2.38</v>
      </c>
      <c r="U18" s="72">
        <v>2.37</v>
      </c>
      <c r="V18" s="72">
        <v>2.21</v>
      </c>
      <c r="W18" s="72">
        <v>3.05</v>
      </c>
      <c r="X18" s="72">
        <v>2.9</v>
      </c>
      <c r="Y18" s="72">
        <v>2.96</v>
      </c>
      <c r="Z18" s="73"/>
      <c r="AA18" s="74">
        <f>SUM(B18:Z18)</f>
        <v>39.610000000000007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0.66600000000000004</v>
      </c>
      <c r="R19" s="76">
        <v>33.670999999999999</v>
      </c>
      <c r="S19" s="76">
        <v>95.86099999999999</v>
      </c>
      <c r="T19" s="76">
        <v>101.66799999999999</v>
      </c>
      <c r="U19" s="76">
        <v>62.151999999999994</v>
      </c>
      <c r="V19" s="76">
        <v>86.878</v>
      </c>
      <c r="W19" s="76">
        <v>93.774999999999991</v>
      </c>
      <c r="X19" s="76">
        <v>91.765000000000015</v>
      </c>
      <c r="Y19" s="76">
        <v>69.290999999999997</v>
      </c>
      <c r="Z19" s="73"/>
      <c r="AA19" s="74">
        <f>SUM(B19:Z19)</f>
        <v>635.72699999999986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6.55</v>
      </c>
      <c r="O22" s="83">
        <f t="shared" si="1"/>
        <v>6.48</v>
      </c>
      <c r="P22" s="83">
        <f t="shared" si="1"/>
        <v>6.28</v>
      </c>
      <c r="Q22" s="83">
        <f t="shared" si="1"/>
        <v>6.7860000000000005</v>
      </c>
      <c r="R22" s="83">
        <f t="shared" si="1"/>
        <v>39.521000000000001</v>
      </c>
      <c r="S22" s="83">
        <f t="shared" si="1"/>
        <v>100.32099999999998</v>
      </c>
      <c r="T22" s="83">
        <f t="shared" si="1"/>
        <v>106.04799999999999</v>
      </c>
      <c r="U22" s="83">
        <f t="shared" si="1"/>
        <v>66.521999999999991</v>
      </c>
      <c r="V22" s="83">
        <f t="shared" si="1"/>
        <v>91.087999999999994</v>
      </c>
      <c r="W22" s="83">
        <f t="shared" si="1"/>
        <v>98.824999999999989</v>
      </c>
      <c r="X22" s="83">
        <f t="shared" si="1"/>
        <v>96.66500000000002</v>
      </c>
      <c r="Y22" s="83">
        <f t="shared" si="1"/>
        <v>74.250999999999991</v>
      </c>
      <c r="Z22" s="84">
        <f t="shared" si="1"/>
        <v>0</v>
      </c>
      <c r="AA22" s="85">
        <f t="shared" si="1"/>
        <v>699.33699999999988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38.216999999999999</v>
      </c>
      <c r="O26" s="72">
        <v>32.945999999999998</v>
      </c>
      <c r="P26" s="72">
        <v>28.736999999999998</v>
      </c>
      <c r="Q26" s="72">
        <v>28.736000000000001</v>
      </c>
      <c r="R26" s="72">
        <v>63.835000000000001</v>
      </c>
      <c r="S26" s="72">
        <v>109.34699999999999</v>
      </c>
      <c r="T26" s="72">
        <v>117.062</v>
      </c>
      <c r="U26" s="72">
        <v>84.29</v>
      </c>
      <c r="V26" s="72">
        <v>105.67</v>
      </c>
      <c r="W26" s="72">
        <v>100.48399999999999</v>
      </c>
      <c r="X26" s="72">
        <v>100.761</v>
      </c>
      <c r="Y26" s="72">
        <v>78.566000000000003</v>
      </c>
      <c r="Z26" s="73"/>
      <c r="AA26" s="74">
        <f>SUM(B26:Z26)</f>
        <v>888.65100000000007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38.216999999999999</v>
      </c>
      <c r="O28" s="57">
        <f t="shared" si="2"/>
        <v>32.945999999999998</v>
      </c>
      <c r="P28" s="57">
        <f t="shared" si="2"/>
        <v>28.736999999999998</v>
      </c>
      <c r="Q28" s="57">
        <f t="shared" si="2"/>
        <v>28.736000000000001</v>
      </c>
      <c r="R28" s="57">
        <f t="shared" si="2"/>
        <v>63.835000000000001</v>
      </c>
      <c r="S28" s="57">
        <f t="shared" si="2"/>
        <v>109.34699999999999</v>
      </c>
      <c r="T28" s="57">
        <f t="shared" si="2"/>
        <v>117.062</v>
      </c>
      <c r="U28" s="57">
        <f t="shared" si="2"/>
        <v>84.29</v>
      </c>
      <c r="V28" s="57">
        <f t="shared" si="2"/>
        <v>105.67</v>
      </c>
      <c r="W28" s="57">
        <f t="shared" si="2"/>
        <v>100.48399999999999</v>
      </c>
      <c r="X28" s="57">
        <f t="shared" si="2"/>
        <v>100.761</v>
      </c>
      <c r="Y28" s="57">
        <f t="shared" si="2"/>
        <v>78.566000000000003</v>
      </c>
      <c r="Z28" s="58">
        <f t="shared" si="2"/>
        <v>0</v>
      </c>
      <c r="AA28" s="59">
        <f t="shared" si="2"/>
        <v>888.65100000000007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38.216999999999999</v>
      </c>
      <c r="O47" s="83">
        <f t="shared" si="8"/>
        <v>32.945999999999998</v>
      </c>
      <c r="P47" s="83">
        <f t="shared" si="8"/>
        <v>28.736999999999998</v>
      </c>
      <c r="Q47" s="83">
        <f t="shared" si="8"/>
        <v>28.735999999999997</v>
      </c>
      <c r="R47" s="83">
        <f t="shared" si="8"/>
        <v>63.835000000000001</v>
      </c>
      <c r="S47" s="83">
        <f t="shared" si="8"/>
        <v>109.34699999999998</v>
      </c>
      <c r="T47" s="83">
        <f t="shared" si="8"/>
        <v>117.06199999999998</v>
      </c>
      <c r="U47" s="83">
        <f t="shared" si="8"/>
        <v>84.289999999999992</v>
      </c>
      <c r="V47" s="83">
        <f t="shared" si="8"/>
        <v>105.66999999999999</v>
      </c>
      <c r="W47" s="83">
        <f t="shared" si="8"/>
        <v>100.48399999999999</v>
      </c>
      <c r="X47" s="83">
        <f t="shared" si="8"/>
        <v>100.76100000000002</v>
      </c>
      <c r="Y47" s="83">
        <f t="shared" si="8"/>
        <v>78.565999999999988</v>
      </c>
      <c r="Z47" s="84">
        <f t="shared" si="8"/>
        <v>0</v>
      </c>
      <c r="AA47" s="100">
        <f>SUM(B47:Z47)</f>
        <v>888.65100000000007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2021-09-01T08:19:27Z</dcterms:created>
  <dcterms:modified xsi:type="dcterms:W3CDTF">2021-09-01T08:19:27Z</dcterms:modified>
</cp:coreProperties>
</file>