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<sst xmlns="http://schemas.openxmlformats.org/spreadsheetml/2006/main" count="110" uniqueCount="49">
  <si>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31/08/2021 11:22:27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</si>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</sst>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44</c:v>
                </c:pt>
                <c:pt idx="13">
                  <c:v>44</c:v>
                </c:pt>
                <c:pt idx="14">
                  <c:v>43.966999999999999</c:v>
                </c:pt>
                <c:pt idx="15">
                  <c:v>39</c:v>
                </c:pt>
                <c:pt idx="16">
                  <c:v>4.3470000000000004</c:v>
                </c:pt>
                <c:pt idx="17">
                  <c:v>3.6930000000000001</c:v>
                </c:pt>
                <c:pt idx="18">
                  <c:v>5</c:v>
                </c:pt>
                <c:pt idx="21">
                  <c:v>39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17.692</c:v>
                </c:pt>
                <c:pt idx="13">
                  <c:v>13.863999999999999</c:v>
                </c:pt>
                <c:pt idx="14">
                  <c:v>14.699000000000002</c:v>
                </c:pt>
                <c:pt idx="15">
                  <c:v>20.673999999999999</c:v>
                </c:pt>
                <c:pt idx="16">
                  <c:v>20.219000000000001</c:v>
                </c:pt>
                <c:pt idx="17">
                  <c:v>20.186999999999998</c:v>
                </c:pt>
                <c:pt idx="18">
                  <c:v>15.981999999999999</c:v>
                </c:pt>
                <c:pt idx="19">
                  <c:v>15.251999999999999</c:v>
                </c:pt>
                <c:pt idx="20">
                  <c:v>12.293000000000001</c:v>
                </c:pt>
                <c:pt idx="21">
                  <c:v>8.0969999999999995</c:v>
                </c:pt>
                <c:pt idx="22">
                  <c:v>17.663999999999998</c:v>
                </c:pt>
                <c:pt idx="23">
                  <c:v>13.196999999999999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9726144"/>
        <c:axId val="1897265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64.862000000000009</c:v>
                </c:pt>
                <c:pt idx="13">
                  <c:v>60.864000000000004</c:v>
                </c:pt>
                <c:pt idx="14">
                  <c:v>61.665999999999997</c:v>
                </c:pt>
                <c:pt idx="15">
                  <c:v>62.673999999999999</c:v>
                </c:pt>
                <c:pt idx="16">
                  <c:v>66.875999999999991</c:v>
                </c:pt>
                <c:pt idx="17">
                  <c:v>66.540000000000006</c:v>
                </c:pt>
                <c:pt idx="18">
                  <c:v>63.641999999999996</c:v>
                </c:pt>
                <c:pt idx="19">
                  <c:v>57.652000000000001</c:v>
                </c:pt>
                <c:pt idx="20">
                  <c:v>54.692999999999998</c:v>
                </c:pt>
                <c:pt idx="21">
                  <c:v>50.497000000000007</c:v>
                </c:pt>
                <c:pt idx="22">
                  <c:v>65.064000000000007</c:v>
                </c:pt>
                <c:pt idx="23">
                  <c:v>60.196999999999996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726144"/>
        <c:axId val="1897265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149.68</c:v>
                </c:pt>
                <c:pt idx="13">
                  <c:v>150.94999999999999</c:v>
                </c:pt>
                <c:pt idx="14">
                  <c:v>150.01</c:v>
                </c:pt>
                <c:pt idx="15">
                  <c:v>157.27000000000001</c:v>
                </c:pt>
                <c:pt idx="16">
                  <c:v>158.47999999999999</c:v>
                </c:pt>
                <c:pt idx="17">
                  <c:v>151.78</c:v>
                </c:pt>
                <c:pt idx="18">
                  <c:v>170</c:v>
                </c:pt>
                <c:pt idx="19">
                  <c:v>178.57</c:v>
                </c:pt>
                <c:pt idx="20">
                  <c:v>180</c:v>
                </c:pt>
                <c:pt idx="21">
                  <c:v>157.04</c:v>
                </c:pt>
                <c:pt idx="22">
                  <c:v>148.24</c:v>
                </c:pt>
                <c:pt idx="23">
                  <c:v>141.83000000000001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727320"/>
        <c:axId val="189726928"/>
      </c:lineChart>
      <c:catAx>
        <c:axId val="18972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726536"/>
        <c:crosses val="autoZero"/>
        <c:auto val="1"/>
        <c:lblAlgn val="ctr"/>
        <c:lblOffset val="100"/>
        <c:noMultiLvlLbl val="0"/>
      </c:catAx>
      <c:valAx>
        <c:axId val="189726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726144"/>
        <c:crosses val="autoZero"/>
        <c:crossBetween val="between"/>
      </c:valAx>
      <c:valAx>
        <c:axId val="189726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727320"/>
        <c:crosses val="max"/>
        <c:crossBetween val="between"/>
      </c:valAx>
      <c:catAx>
        <c:axId val="189727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726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44439</v>
          </cell>
        </row>
        <row r="5">
          <cell r="C5" t="str">
            <v>LIDA3</v>
          </cell>
        </row>
        <row r="26">
          <cell r="C26">
            <v>140</v>
          </cell>
        </row>
        <row r="27">
          <cell r="C27">
            <v>233.00700000000003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189.82</v>
          </cell>
        </row>
        <row r="31">
          <cell r="C31">
            <v>39.229999999999997</v>
          </cell>
        </row>
        <row r="32">
          <cell r="C32">
            <v>0.17</v>
          </cell>
        </row>
        <row r="33">
          <cell r="C33">
            <v>133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15.116999999999999</v>
          </cell>
        </row>
        <row r="40">
          <cell r="C40">
            <v>252.11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468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149.68</v>
          </cell>
          <cell r="O7">
            <v>150.94999999999999</v>
          </cell>
          <cell r="P7">
            <v>150.01</v>
          </cell>
          <cell r="Q7">
            <v>157.27000000000001</v>
          </cell>
          <cell r="R7">
            <v>158.47999999999999</v>
          </cell>
          <cell r="S7">
            <v>151.78</v>
          </cell>
          <cell r="T7">
            <v>170</v>
          </cell>
          <cell r="U7">
            <v>178.57</v>
          </cell>
          <cell r="V7">
            <v>180</v>
          </cell>
          <cell r="W7">
            <v>157.04</v>
          </cell>
          <cell r="X7">
            <v>148.24</v>
          </cell>
          <cell r="Y7">
            <v>141.83000000000001</v>
          </cell>
        </row>
        <row r="10">
          <cell r="R10">
            <v>20</v>
          </cell>
          <cell r="S10">
            <v>20</v>
          </cell>
          <cell r="T10">
            <v>20</v>
          </cell>
          <cell r="U10">
            <v>20</v>
          </cell>
          <cell r="V10">
            <v>20</v>
          </cell>
          <cell r="X10">
            <v>20</v>
          </cell>
          <cell r="Y10">
            <v>20</v>
          </cell>
        </row>
        <row r="24">
          <cell r="P24">
            <v>18</v>
          </cell>
          <cell r="Q24">
            <v>39</v>
          </cell>
          <cell r="W24">
            <v>39</v>
          </cell>
        </row>
        <row r="27">
          <cell r="N27">
            <v>39</v>
          </cell>
          <cell r="O27">
            <v>39</v>
          </cell>
          <cell r="P27">
            <v>21</v>
          </cell>
        </row>
        <row r="36">
          <cell r="N36">
            <v>5</v>
          </cell>
          <cell r="O36">
            <v>5</v>
          </cell>
          <cell r="P36">
            <v>4.9669999999999996</v>
          </cell>
          <cell r="R36">
            <v>4.3470000000000004</v>
          </cell>
          <cell r="S36">
            <v>3.6930000000000001</v>
          </cell>
          <cell r="T36">
            <v>5</v>
          </cell>
          <cell r="X36">
            <v>5</v>
          </cell>
          <cell r="Y36">
            <v>5</v>
          </cell>
        </row>
        <row r="57">
          <cell r="N57">
            <v>17.692</v>
          </cell>
          <cell r="O57">
            <v>13.863999999999999</v>
          </cell>
          <cell r="P57">
            <v>14.699000000000002</v>
          </cell>
          <cell r="Q57">
            <v>20.673999999999999</v>
          </cell>
          <cell r="R57">
            <v>20.219000000000001</v>
          </cell>
          <cell r="S57">
            <v>20.186999999999998</v>
          </cell>
          <cell r="T57">
            <v>15.981999999999999</v>
          </cell>
          <cell r="U57">
            <v>15.251999999999999</v>
          </cell>
          <cell r="V57">
            <v>12.293000000000001</v>
          </cell>
          <cell r="W57">
            <v>8.0969999999999995</v>
          </cell>
          <cell r="X57">
            <v>17.663999999999998</v>
          </cell>
          <cell r="Y57">
            <v>13.196999999999999</v>
          </cell>
        </row>
        <row r="62">
          <cell r="N62">
            <v>3</v>
          </cell>
          <cell r="O62">
            <v>3</v>
          </cell>
          <cell r="P62">
            <v>3</v>
          </cell>
          <cell r="Q62">
            <v>3</v>
          </cell>
          <cell r="R62">
            <v>3.31</v>
          </cell>
          <cell r="S62">
            <v>3.66</v>
          </cell>
          <cell r="T62">
            <v>3.66</v>
          </cell>
          <cell r="U62">
            <v>3.4</v>
          </cell>
          <cell r="V62">
            <v>3.4</v>
          </cell>
          <cell r="W62">
            <v>3.4</v>
          </cell>
          <cell r="X62">
            <v>3.4</v>
          </cell>
          <cell r="Y62">
            <v>3</v>
          </cell>
        </row>
        <row r="63">
          <cell r="N63">
            <v>0.17</v>
          </cell>
        </row>
        <row r="64">
          <cell r="R64">
            <v>19</v>
          </cell>
          <cell r="S64">
            <v>19</v>
          </cell>
          <cell r="T64">
            <v>19</v>
          </cell>
          <cell r="U64">
            <v>19</v>
          </cell>
          <cell r="V64">
            <v>19</v>
          </cell>
          <cell r="X64">
            <v>19</v>
          </cell>
          <cell r="Y64">
            <v>19</v>
          </cell>
        </row>
      </sheetData>
      <sheetData sheetId="17">
        <row r="12">
          <cell r="N12">
            <v>39</v>
          </cell>
          <cell r="O12">
            <v>39</v>
          </cell>
          <cell r="P12">
            <v>39</v>
          </cell>
          <cell r="Q12">
            <v>39</v>
          </cell>
          <cell r="R12">
            <v>39</v>
          </cell>
          <cell r="S12">
            <v>39</v>
          </cell>
          <cell r="T12">
            <v>39</v>
          </cell>
          <cell r="U12">
            <v>39</v>
          </cell>
          <cell r="V12">
            <v>39</v>
          </cell>
          <cell r="W12">
            <v>39</v>
          </cell>
          <cell r="X12">
            <v>39</v>
          </cell>
          <cell r="Y12">
            <v>39</v>
          </cell>
        </row>
        <row r="63">
          <cell r="N63">
            <v>4.1369999999999996</v>
          </cell>
          <cell r="O63">
            <v>0.14599999999999999</v>
          </cell>
          <cell r="P63">
            <v>1.3029999999999999</v>
          </cell>
          <cell r="Q63">
            <v>0.30199999999999999</v>
          </cell>
          <cell r="R63">
            <v>0.49099999999999999</v>
          </cell>
          <cell r="S63">
            <v>2.3849999999999998</v>
          </cell>
          <cell r="T63">
            <v>0.48699999999999999</v>
          </cell>
          <cell r="U63">
            <v>0.74099999999999999</v>
          </cell>
          <cell r="V63">
            <v>0.495</v>
          </cell>
          <cell r="W63">
            <v>0.79099999999999993</v>
          </cell>
          <cell r="X63">
            <v>2.931</v>
          </cell>
          <cell r="Y63">
            <v>0.90800000000000003</v>
          </cell>
        </row>
        <row r="64">
          <cell r="N64">
            <v>21.725000000000001</v>
          </cell>
          <cell r="O64">
            <v>21.718000000000004</v>
          </cell>
          <cell r="P64">
            <v>21.363</v>
          </cell>
          <cell r="Q64">
            <v>23.372</v>
          </cell>
          <cell r="R64">
            <v>27.384999999999998</v>
          </cell>
          <cell r="S64">
            <v>25.155000000000005</v>
          </cell>
          <cell r="T64">
            <v>24.155000000000001</v>
          </cell>
          <cell r="U64">
            <v>17.911000000000001</v>
          </cell>
          <cell r="V64">
            <v>15.198</v>
          </cell>
          <cell r="W64">
            <v>10.706</v>
          </cell>
          <cell r="X64">
            <v>23.132999999999999</v>
          </cell>
          <cell r="Y64">
            <v>20.288999999999998</v>
          </cell>
        </row>
      </sheetData>
      <sheetData sheetId="18">
        <row r="7">
          <cell r="N7">
            <v>149.68</v>
          </cell>
          <cell r="O7">
            <v>150.94999999999999</v>
          </cell>
          <cell r="P7">
            <v>150.01</v>
          </cell>
          <cell r="Q7">
            <v>157.27000000000001</v>
          </cell>
          <cell r="R7">
            <v>158.47999999999999</v>
          </cell>
          <cell r="S7">
            <v>151.78</v>
          </cell>
          <cell r="T7">
            <v>170</v>
          </cell>
          <cell r="U7">
            <v>178.57</v>
          </cell>
          <cell r="V7">
            <v>180</v>
          </cell>
          <cell r="W7">
            <v>157.04</v>
          </cell>
          <cell r="X7">
            <v>148.24</v>
          </cell>
          <cell r="Y7">
            <v>141.83000000000001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COUPLING_CBS</v>
          </cell>
        </row>
        <row r="20">
          <cell r="A20" t="str">
            <v>ATTIKI_GSC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44440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18.248999999999999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64.861999999999995</v>
      </c>
      <c r="O4" s="18">
        <v>60.864000000000011</v>
      </c>
      <c r="P4" s="18">
        <v>61.665999999999997</v>
      </c>
      <c r="Q4" s="18">
        <v>62.673999999999999</v>
      </c>
      <c r="R4" s="18">
        <v>66.876000000000005</v>
      </c>
      <c r="S4" s="18">
        <v>66.539999999999992</v>
      </c>
      <c r="T4" s="18">
        <v>63.642000000000003</v>
      </c>
      <c r="U4" s="18">
        <v>57.652000000000001</v>
      </c>
      <c r="V4" s="18">
        <v>54.692999999999998</v>
      </c>
      <c r="W4" s="18">
        <v>50.497</v>
      </c>
      <c r="X4" s="18">
        <v>65.064000000000007</v>
      </c>
      <c r="Y4" s="18">
        <v>60.196999999999996</v>
      </c>
      <c r="Z4" s="19"/>
      <c r="AA4" s="20">
        <f>SUM(B4:Z4)</f>
        <v>735.22699999999986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149.68</v>
      </c>
      <c r="O7" s="28">
        <v>150.94999999999999</v>
      </c>
      <c r="P7" s="28">
        <v>150.01</v>
      </c>
      <c r="Q7" s="28">
        <v>157.27000000000001</v>
      </c>
      <c r="R7" s="28">
        <v>158.47999999999999</v>
      </c>
      <c r="S7" s="28">
        <v>151.78</v>
      </c>
      <c r="T7" s="28">
        <v>170</v>
      </c>
      <c r="U7" s="28">
        <v>178.57</v>
      </c>
      <c r="V7" s="28">
        <v>180</v>
      </c>
      <c r="W7" s="28">
        <v>157.04</v>
      </c>
      <c r="X7" s="28">
        <v>148.24</v>
      </c>
      <c r="Y7" s="28">
        <v>141.83000000000001</v>
      </c>
      <c r="Z7" s="29"/>
      <c r="AA7" s="30">
        <f>IF(SUM(GR_MAINLAND_MCP_SUM_SELL)&lt;&gt;0,AVERAGEIF(GR_MAINLAND_MCP_SUM_SELL,"&lt;&gt;"""),"")</f>
        <v>157.82083333333333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/>
      <c r="X10" s="42">
        <v>20</v>
      </c>
      <c r="Y10" s="42">
        <v>20</v>
      </c>
      <c r="Z10" s="43"/>
      <c r="AA10" s="44">
        <f>SUM(B10:Z10)</f>
        <v>140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44</v>
      </c>
      <c r="O11" s="47">
        <v>44</v>
      </c>
      <c r="P11" s="47">
        <v>43.966999999999999</v>
      </c>
      <c r="Q11" s="47">
        <v>39</v>
      </c>
      <c r="R11" s="47">
        <v>4.3470000000000004</v>
      </c>
      <c r="S11" s="47">
        <v>3.6930000000000001</v>
      </c>
      <c r="T11" s="47">
        <v>5</v>
      </c>
      <c r="U11" s="47"/>
      <c r="V11" s="47"/>
      <c r="W11" s="47">
        <v>39</v>
      </c>
      <c r="X11" s="47">
        <v>5</v>
      </c>
      <c r="Y11" s="47">
        <v>5</v>
      </c>
      <c r="Z11" s="48"/>
      <c r="AA11" s="49">
        <f>SUM(B11:Z11)</f>
        <v>233.00700000000001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17.692</v>
      </c>
      <c r="O13" s="52">
        <v>13.863999999999999</v>
      </c>
      <c r="P13" s="52">
        <v>14.699000000000002</v>
      </c>
      <c r="Q13" s="52">
        <v>20.673999999999999</v>
      </c>
      <c r="R13" s="52">
        <v>20.219000000000001</v>
      </c>
      <c r="S13" s="52">
        <v>20.186999999999998</v>
      </c>
      <c r="T13" s="52">
        <v>15.981999999999999</v>
      </c>
      <c r="U13" s="52">
        <v>15.251999999999999</v>
      </c>
      <c r="V13" s="52">
        <v>12.293000000000001</v>
      </c>
      <c r="W13" s="52">
        <v>8.0969999999999995</v>
      </c>
      <c r="X13" s="52">
        <v>17.663999999999998</v>
      </c>
      <c r="Y13" s="52">
        <v>13.196999999999999</v>
      </c>
      <c r="Z13" s="53"/>
      <c r="AA13" s="54">
        <f>SUM(B13:Z13)</f>
        <v>189.82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61.692</v>
      </c>
      <c r="O14" s="57">
        <f t="shared" si="0"/>
        <v>57.863999999999997</v>
      </c>
      <c r="P14" s="57">
        <f t="shared" si="0"/>
        <v>58.665999999999997</v>
      </c>
      <c r="Q14" s="57">
        <f t="shared" si="0"/>
        <v>59.673999999999999</v>
      </c>
      <c r="R14" s="57">
        <f t="shared" si="0"/>
        <v>44.566000000000003</v>
      </c>
      <c r="S14" s="57">
        <f t="shared" si="0"/>
        <v>43.879999999999995</v>
      </c>
      <c r="T14" s="57">
        <f t="shared" si="0"/>
        <v>40.981999999999999</v>
      </c>
      <c r="U14" s="57">
        <f t="shared" si="0"/>
        <v>35.251999999999995</v>
      </c>
      <c r="V14" s="57">
        <f t="shared" si="0"/>
        <v>32.292999999999999</v>
      </c>
      <c r="W14" s="57">
        <f t="shared" si="0"/>
        <v>47.097000000000001</v>
      </c>
      <c r="X14" s="57">
        <f t="shared" si="0"/>
        <v>42.664000000000001</v>
      </c>
      <c r="Y14" s="57">
        <f t="shared" si="0"/>
        <v>38.197000000000003</v>
      </c>
      <c r="Z14" s="58" t="str">
        <f t="shared" si="0"/>
        <v/>
      </c>
      <c r="AA14" s="59">
        <f>SUM(AA9:AA13)</f>
        <v>562.827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3</v>
      </c>
      <c r="O17" s="67">
        <v>3</v>
      </c>
      <c r="P17" s="67">
        <v>3</v>
      </c>
      <c r="Q17" s="67">
        <v>3</v>
      </c>
      <c r="R17" s="67">
        <v>3.31</v>
      </c>
      <c r="S17" s="67">
        <v>3.66</v>
      </c>
      <c r="T17" s="67">
        <v>3.66</v>
      </c>
      <c r="U17" s="67">
        <v>3.4</v>
      </c>
      <c r="V17" s="67">
        <v>3.4</v>
      </c>
      <c r="W17" s="67">
        <v>3.4</v>
      </c>
      <c r="X17" s="67">
        <v>3.4</v>
      </c>
      <c r="Y17" s="67">
        <v>3</v>
      </c>
      <c r="Z17" s="68"/>
      <c r="AA17" s="69">
        <f>SUM(B17:Z17)</f>
        <v>39.229999999999997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0.17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0.17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19</v>
      </c>
      <c r="S19" s="76">
        <v>19</v>
      </c>
      <c r="T19" s="76">
        <v>19</v>
      </c>
      <c r="U19" s="76">
        <v>19</v>
      </c>
      <c r="V19" s="76">
        <v>19</v>
      </c>
      <c r="W19" s="76"/>
      <c r="X19" s="76">
        <v>19</v>
      </c>
      <c r="Y19" s="76">
        <v>19</v>
      </c>
      <c r="Z19" s="73"/>
      <c r="AA19" s="74">
        <f>SUM(B19:Z19)</f>
        <v>133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3.17</v>
      </c>
      <c r="O22" s="83">
        <f t="shared" si="1"/>
        <v>3</v>
      </c>
      <c r="P22" s="83">
        <f t="shared" si="1"/>
        <v>3</v>
      </c>
      <c r="Q22" s="83">
        <f t="shared" si="1"/>
        <v>3</v>
      </c>
      <c r="R22" s="83">
        <f t="shared" si="1"/>
        <v>22.31</v>
      </c>
      <c r="S22" s="83">
        <f t="shared" si="1"/>
        <v>22.66</v>
      </c>
      <c r="T22" s="83">
        <f t="shared" si="1"/>
        <v>22.66</v>
      </c>
      <c r="U22" s="83">
        <f t="shared" si="1"/>
        <v>22.4</v>
      </c>
      <c r="V22" s="83">
        <f t="shared" si="1"/>
        <v>22.4</v>
      </c>
      <c r="W22" s="83">
        <f t="shared" si="1"/>
        <v>3.4</v>
      </c>
      <c r="X22" s="83">
        <f t="shared" si="1"/>
        <v>22.4</v>
      </c>
      <c r="Y22" s="83">
        <f t="shared" si="1"/>
        <v>22</v>
      </c>
      <c r="Z22" s="84" t="str">
        <f t="shared" si="1"/>
        <v/>
      </c>
      <c r="AA22" s="85">
        <f>SUM(AA17:AA21)</f>
        <v>172.4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64.861999999999995</v>
      </c>
      <c r="O26" s="72">
        <v>60.863999999999997</v>
      </c>
      <c r="P26" s="72">
        <v>61.665999999999997</v>
      </c>
      <c r="Q26" s="72">
        <v>62.673999999999999</v>
      </c>
      <c r="R26" s="72">
        <v>66.876000000000005</v>
      </c>
      <c r="S26" s="72">
        <v>66.540000000000006</v>
      </c>
      <c r="T26" s="72">
        <v>63.642000000000003</v>
      </c>
      <c r="U26" s="72">
        <v>57.652000000000001</v>
      </c>
      <c r="V26" s="72">
        <v>54.692999999999998</v>
      </c>
      <c r="W26" s="72">
        <v>50.497</v>
      </c>
      <c r="X26" s="72">
        <v>65.063999999999993</v>
      </c>
      <c r="Y26" s="72">
        <v>60.197000000000003</v>
      </c>
      <c r="Z26" s="73"/>
      <c r="AA26" s="74">
        <f>SUM(B26:Z26)</f>
        <v>735.22699999999998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64.861999999999995</v>
      </c>
      <c r="O28" s="57">
        <f t="shared" si="2"/>
        <v>60.863999999999997</v>
      </c>
      <c r="P28" s="57">
        <f t="shared" si="2"/>
        <v>61.665999999999997</v>
      </c>
      <c r="Q28" s="57">
        <f t="shared" si="2"/>
        <v>62.673999999999999</v>
      </c>
      <c r="R28" s="57">
        <f t="shared" si="2"/>
        <v>66.876000000000005</v>
      </c>
      <c r="S28" s="57">
        <f t="shared" si="2"/>
        <v>66.540000000000006</v>
      </c>
      <c r="T28" s="57">
        <f t="shared" si="2"/>
        <v>63.642000000000003</v>
      </c>
      <c r="U28" s="57">
        <f t="shared" si="2"/>
        <v>57.652000000000001</v>
      </c>
      <c r="V28" s="57">
        <f t="shared" si="2"/>
        <v>54.692999999999998</v>
      </c>
      <c r="W28" s="57">
        <f t="shared" si="2"/>
        <v>50.497</v>
      </c>
      <c r="X28" s="57">
        <f t="shared" si="2"/>
        <v>65.063999999999993</v>
      </c>
      <c r="Y28" s="57">
        <f t="shared" si="2"/>
        <v>60.197000000000003</v>
      </c>
      <c r="Z28" s="58" t="str">
        <f t="shared" si="2"/>
        <v/>
      </c>
      <c r="AA28" s="59">
        <f>SUM(AA25:AA27)</f>
        <v>735.22699999999998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64.861999999999995</v>
      </c>
      <c r="O47" s="83">
        <f t="shared" si="8"/>
        <v>60.863999999999997</v>
      </c>
      <c r="P47" s="83">
        <f t="shared" si="8"/>
        <v>61.665999999999997</v>
      </c>
      <c r="Q47" s="83">
        <f t="shared" si="8"/>
        <v>62.673999999999999</v>
      </c>
      <c r="R47" s="83">
        <f t="shared" si="8"/>
        <v>66.876000000000005</v>
      </c>
      <c r="S47" s="83">
        <f t="shared" si="8"/>
        <v>66.539999999999992</v>
      </c>
      <c r="T47" s="83">
        <f t="shared" si="8"/>
        <v>63.641999999999996</v>
      </c>
      <c r="U47" s="83">
        <f t="shared" si="8"/>
        <v>57.651999999999994</v>
      </c>
      <c r="V47" s="83">
        <f t="shared" si="8"/>
        <v>54.692999999999998</v>
      </c>
      <c r="W47" s="83">
        <f t="shared" si="8"/>
        <v>50.497</v>
      </c>
      <c r="X47" s="83">
        <f t="shared" si="8"/>
        <v>65.063999999999993</v>
      </c>
      <c r="Y47" s="83">
        <f t="shared" si="8"/>
        <v>60.197000000000003</v>
      </c>
      <c r="Z47" s="84" t="str">
        <f t="shared" si="8"/>
        <v/>
      </c>
      <c r="AA47" s="100">
        <f>SUM(B47:Z47)</f>
        <v>735.22699999999986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64.862000000000009</v>
      </c>
      <c r="O4" s="18">
        <v>60.864000000000004</v>
      </c>
      <c r="P4" s="18">
        <v>61.665999999999997</v>
      </c>
      <c r="Q4" s="18">
        <v>62.673999999999999</v>
      </c>
      <c r="R4" s="18">
        <v>66.875999999999991</v>
      </c>
      <c r="S4" s="18">
        <v>66.540000000000006</v>
      </c>
      <c r="T4" s="18">
        <v>63.641999999999996</v>
      </c>
      <c r="U4" s="18">
        <v>57.652000000000001</v>
      </c>
      <c r="V4" s="18">
        <v>54.692999999999998</v>
      </c>
      <c r="W4" s="18">
        <v>50.497000000000007</v>
      </c>
      <c r="X4" s="18">
        <v>65.064000000000007</v>
      </c>
      <c r="Y4" s="18">
        <v>60.196999999999996</v>
      </c>
      <c r="Z4" s="19"/>
      <c r="AA4" s="20">
        <f>SUM(B4:Z4)</f>
        <v>735.22699999999998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149.68</v>
      </c>
      <c r="O7" s="28">
        <v>150.94999999999999</v>
      </c>
      <c r="P7" s="28">
        <v>150.01</v>
      </c>
      <c r="Q7" s="28">
        <v>157.27000000000001</v>
      </c>
      <c r="R7" s="28">
        <v>158.47999999999999</v>
      </c>
      <c r="S7" s="28">
        <v>151.78</v>
      </c>
      <c r="T7" s="28">
        <v>170</v>
      </c>
      <c r="U7" s="28">
        <v>178.57</v>
      </c>
      <c r="V7" s="28">
        <v>180</v>
      </c>
      <c r="W7" s="28">
        <v>157.04</v>
      </c>
      <c r="X7" s="28">
        <v>148.24</v>
      </c>
      <c r="Y7" s="28">
        <v>141.83000000000001</v>
      </c>
      <c r="Z7" s="29"/>
      <c r="AA7" s="30">
        <v>157.82083333333333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39</v>
      </c>
      <c r="O10" s="42">
        <v>39</v>
      </c>
      <c r="P10" s="42">
        <v>39</v>
      </c>
      <c r="Q10" s="42">
        <v>39</v>
      </c>
      <c r="R10" s="42">
        <v>39</v>
      </c>
      <c r="S10" s="42">
        <v>39</v>
      </c>
      <c r="T10" s="42">
        <v>39</v>
      </c>
      <c r="U10" s="42">
        <v>39</v>
      </c>
      <c r="V10" s="42">
        <v>39</v>
      </c>
      <c r="W10" s="42">
        <v>39</v>
      </c>
      <c r="X10" s="42">
        <v>39</v>
      </c>
      <c r="Y10" s="42">
        <v>39</v>
      </c>
      <c r="Z10" s="43"/>
      <c r="AA10" s="44">
        <f>SUM(B10:Z10)</f>
        <v>468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39</v>
      </c>
      <c r="O14" s="57">
        <f t="shared" si="0"/>
        <v>39</v>
      </c>
      <c r="P14" s="57">
        <f t="shared" si="0"/>
        <v>39</v>
      </c>
      <c r="Q14" s="57">
        <f t="shared" si="0"/>
        <v>39</v>
      </c>
      <c r="R14" s="57">
        <f t="shared" si="0"/>
        <v>39</v>
      </c>
      <c r="S14" s="57">
        <f t="shared" si="0"/>
        <v>39</v>
      </c>
      <c r="T14" s="57">
        <f t="shared" si="0"/>
        <v>39</v>
      </c>
      <c r="U14" s="57">
        <f t="shared" si="0"/>
        <v>39</v>
      </c>
      <c r="V14" s="57">
        <f t="shared" si="0"/>
        <v>39</v>
      </c>
      <c r="W14" s="57">
        <f t="shared" si="0"/>
        <v>39</v>
      </c>
      <c r="X14" s="57">
        <f t="shared" si="0"/>
        <v>39</v>
      </c>
      <c r="Y14" s="57">
        <f t="shared" si="0"/>
        <v>39</v>
      </c>
      <c r="Z14" s="58" t="str">
        <f t="shared" si="0"/>
        <v/>
      </c>
      <c r="AA14" s="59">
        <f>SUM(AA9:AA13)</f>
        <v>468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4.1369999999999996</v>
      </c>
      <c r="O18" s="72">
        <v>0.14599999999999999</v>
      </c>
      <c r="P18" s="72">
        <v>1.3029999999999999</v>
      </c>
      <c r="Q18" s="72">
        <v>0.30199999999999999</v>
      </c>
      <c r="R18" s="72">
        <v>0.49099999999999999</v>
      </c>
      <c r="S18" s="72">
        <v>2.3849999999999998</v>
      </c>
      <c r="T18" s="72">
        <v>0.48699999999999999</v>
      </c>
      <c r="U18" s="72">
        <v>0.74099999999999999</v>
      </c>
      <c r="V18" s="72">
        <v>0.495</v>
      </c>
      <c r="W18" s="72">
        <v>0.79099999999999993</v>
      </c>
      <c r="X18" s="72">
        <v>2.931</v>
      </c>
      <c r="Y18" s="72">
        <v>0.90800000000000003</v>
      </c>
      <c r="Z18" s="73"/>
      <c r="AA18" s="74">
        <f>SUM(B18:Z18)</f>
        <v>15.116999999999999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21.725000000000001</v>
      </c>
      <c r="O19" s="76">
        <v>21.718000000000004</v>
      </c>
      <c r="P19" s="76">
        <v>21.363</v>
      </c>
      <c r="Q19" s="76">
        <v>23.372</v>
      </c>
      <c r="R19" s="76">
        <v>27.384999999999998</v>
      </c>
      <c r="S19" s="76">
        <v>25.155000000000005</v>
      </c>
      <c r="T19" s="76">
        <v>24.155000000000001</v>
      </c>
      <c r="U19" s="76">
        <v>17.911000000000001</v>
      </c>
      <c r="V19" s="76">
        <v>15.198</v>
      </c>
      <c r="W19" s="76">
        <v>10.706</v>
      </c>
      <c r="X19" s="76">
        <v>23.132999999999999</v>
      </c>
      <c r="Y19" s="76">
        <v>20.288999999999998</v>
      </c>
      <c r="Z19" s="73"/>
      <c r="AA19" s="74">
        <f>SUM(B19:Z19)</f>
        <v>252.11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25.862000000000002</v>
      </c>
      <c r="O22" s="83">
        <f t="shared" si="1"/>
        <v>21.864000000000004</v>
      </c>
      <c r="P22" s="83">
        <f t="shared" si="1"/>
        <v>22.666</v>
      </c>
      <c r="Q22" s="83">
        <f t="shared" si="1"/>
        <v>23.673999999999999</v>
      </c>
      <c r="R22" s="83">
        <f t="shared" si="1"/>
        <v>27.875999999999998</v>
      </c>
      <c r="S22" s="83">
        <f t="shared" si="1"/>
        <v>27.540000000000006</v>
      </c>
      <c r="T22" s="83">
        <f t="shared" si="1"/>
        <v>24.641999999999999</v>
      </c>
      <c r="U22" s="83">
        <f t="shared" si="1"/>
        <v>18.652000000000001</v>
      </c>
      <c r="V22" s="83">
        <f t="shared" si="1"/>
        <v>15.693</v>
      </c>
      <c r="W22" s="83">
        <f t="shared" si="1"/>
        <v>11.497</v>
      </c>
      <c r="X22" s="83">
        <f t="shared" si="1"/>
        <v>26.064</v>
      </c>
      <c r="Y22" s="83">
        <f t="shared" si="1"/>
        <v>21.196999999999999</v>
      </c>
      <c r="Z22" s="84">
        <f t="shared" si="1"/>
        <v>0</v>
      </c>
      <c r="AA22" s="85">
        <f t="shared" si="1"/>
        <v>267.22700000000003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64.861999999999995</v>
      </c>
      <c r="O26" s="72">
        <v>60.863999999999997</v>
      </c>
      <c r="P26" s="72">
        <v>61.665999999999997</v>
      </c>
      <c r="Q26" s="72">
        <v>62.673999999999999</v>
      </c>
      <c r="R26" s="72">
        <v>66.876000000000005</v>
      </c>
      <c r="S26" s="72">
        <v>66.540000000000006</v>
      </c>
      <c r="T26" s="72">
        <v>63.642000000000003</v>
      </c>
      <c r="U26" s="72">
        <v>57.652000000000001</v>
      </c>
      <c r="V26" s="72">
        <v>54.692999999999998</v>
      </c>
      <c r="W26" s="72">
        <v>50.497</v>
      </c>
      <c r="X26" s="72">
        <v>65.063999999999993</v>
      </c>
      <c r="Y26" s="72">
        <v>60.197000000000003</v>
      </c>
      <c r="Z26" s="73"/>
      <c r="AA26" s="74">
        <f>SUM(B26:Z26)</f>
        <v>735.22699999999998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64.861999999999995</v>
      </c>
      <c r="O28" s="57">
        <f t="shared" si="2"/>
        <v>60.863999999999997</v>
      </c>
      <c r="P28" s="57">
        <f t="shared" si="2"/>
        <v>61.665999999999997</v>
      </c>
      <c r="Q28" s="57">
        <f t="shared" si="2"/>
        <v>62.673999999999999</v>
      </c>
      <c r="R28" s="57">
        <f t="shared" si="2"/>
        <v>66.876000000000005</v>
      </c>
      <c r="S28" s="57">
        <f t="shared" si="2"/>
        <v>66.540000000000006</v>
      </c>
      <c r="T28" s="57">
        <f t="shared" si="2"/>
        <v>63.642000000000003</v>
      </c>
      <c r="U28" s="57">
        <f t="shared" si="2"/>
        <v>57.652000000000001</v>
      </c>
      <c r="V28" s="57">
        <f t="shared" si="2"/>
        <v>54.692999999999998</v>
      </c>
      <c r="W28" s="57">
        <f t="shared" si="2"/>
        <v>50.497</v>
      </c>
      <c r="X28" s="57">
        <f t="shared" si="2"/>
        <v>65.063999999999993</v>
      </c>
      <c r="Y28" s="57">
        <f t="shared" si="2"/>
        <v>60.197000000000003</v>
      </c>
      <c r="Z28" s="58">
        <f t="shared" si="2"/>
        <v>0</v>
      </c>
      <c r="AA28" s="59">
        <f t="shared" si="2"/>
        <v>735.22699999999998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64.861999999999995</v>
      </c>
      <c r="O47" s="83">
        <f t="shared" si="8"/>
        <v>60.864000000000004</v>
      </c>
      <c r="P47" s="83">
        <f t="shared" si="8"/>
        <v>61.665999999999997</v>
      </c>
      <c r="Q47" s="83">
        <f t="shared" si="8"/>
        <v>62.673999999999999</v>
      </c>
      <c r="R47" s="83">
        <f t="shared" si="8"/>
        <v>66.876000000000005</v>
      </c>
      <c r="S47" s="83">
        <f t="shared" si="8"/>
        <v>66.540000000000006</v>
      </c>
      <c r="T47" s="83">
        <f t="shared" si="8"/>
        <v>63.641999999999996</v>
      </c>
      <c r="U47" s="83">
        <f t="shared" si="8"/>
        <v>57.652000000000001</v>
      </c>
      <c r="V47" s="83">
        <f t="shared" si="8"/>
        <v>54.692999999999998</v>
      </c>
      <c r="W47" s="83">
        <f t="shared" si="8"/>
        <v>50.497</v>
      </c>
      <c r="X47" s="83">
        <f t="shared" si="8"/>
        <v>65.063999999999993</v>
      </c>
      <c r="Y47" s="83">
        <f t="shared" si="8"/>
        <v>60.197000000000003</v>
      </c>
      <c r="Z47" s="84">
        <f t="shared" si="8"/>
        <v>0</v>
      </c>
      <c r="AA47" s="100">
        <f>SUM(B47:Z47)</f>
        <v>735.22699999999998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2021-08-31T08:22:27Z</dcterms:created>
  <dcterms:modified xsi:type="dcterms:W3CDTF">2021-08-31T08:22:28Z</dcterms:modified>
</cp:coreProperties>
</file>