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<sst xmlns="http://schemas.openxmlformats.org/spreadsheetml/2006/main" count="110" uniqueCount="49">
  <si>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30/08/2021 11:24:45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</si>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</sst>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3.851</c:v>
                </c:pt>
                <c:pt idx="23">
                  <c:v>7.3529999999999998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1.27</c:v>
                </c:pt>
                <c:pt idx="17">
                  <c:v>0.96</c:v>
                </c:pt>
                <c:pt idx="18">
                  <c:v>0.55600000000000005</c:v>
                </c:pt>
                <c:pt idx="19">
                  <c:v>0.41499999999999998</c:v>
                </c:pt>
                <c:pt idx="20">
                  <c:v>0.21</c:v>
                </c:pt>
                <c:pt idx="23">
                  <c:v>3.3000000000000002E-2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883568"/>
        <c:axId val="379883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29.183</c:v>
                </c:pt>
                <c:pt idx="13">
                  <c:v>34.128999999999998</c:v>
                </c:pt>
                <c:pt idx="14">
                  <c:v>31.22</c:v>
                </c:pt>
                <c:pt idx="15">
                  <c:v>30.068999999999999</c:v>
                </c:pt>
                <c:pt idx="16">
                  <c:v>27.323999999999998</c:v>
                </c:pt>
                <c:pt idx="17">
                  <c:v>27.674000000000003</c:v>
                </c:pt>
                <c:pt idx="18">
                  <c:v>32.534999999999989</c:v>
                </c:pt>
                <c:pt idx="19">
                  <c:v>28.175000000000001</c:v>
                </c:pt>
                <c:pt idx="20">
                  <c:v>34.042000000000002</c:v>
                </c:pt>
                <c:pt idx="21">
                  <c:v>24.734000000000002</c:v>
                </c:pt>
                <c:pt idx="22">
                  <c:v>21.33</c:v>
                </c:pt>
                <c:pt idx="23">
                  <c:v>28.583000000000002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883568"/>
        <c:axId val="379883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80.540000000000006</c:v>
                </c:pt>
                <c:pt idx="13">
                  <c:v>82.7</c:v>
                </c:pt>
                <c:pt idx="14">
                  <c:v>70.540000000000006</c:v>
                </c:pt>
                <c:pt idx="15">
                  <c:v>72.37</c:v>
                </c:pt>
                <c:pt idx="16">
                  <c:v>92.62</c:v>
                </c:pt>
                <c:pt idx="17">
                  <c:v>101</c:v>
                </c:pt>
                <c:pt idx="18">
                  <c:v>135</c:v>
                </c:pt>
                <c:pt idx="19">
                  <c:v>116</c:v>
                </c:pt>
                <c:pt idx="20">
                  <c:v>122</c:v>
                </c:pt>
                <c:pt idx="21">
                  <c:v>99.11</c:v>
                </c:pt>
                <c:pt idx="22">
                  <c:v>113.98</c:v>
                </c:pt>
                <c:pt idx="23">
                  <c:v>103.54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884744"/>
        <c:axId val="379884352"/>
      </c:lineChart>
      <c:catAx>
        <c:axId val="379883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883960"/>
        <c:crosses val="autoZero"/>
        <c:auto val="1"/>
        <c:lblAlgn val="ctr"/>
        <c:lblOffset val="100"/>
        <c:noMultiLvlLbl val="0"/>
      </c:catAx>
      <c:valAx>
        <c:axId val="379883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883568"/>
        <c:crosses val="autoZero"/>
        <c:crossBetween val="between"/>
      </c:valAx>
      <c:valAx>
        <c:axId val="379884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884744"/>
        <c:crosses val="max"/>
        <c:crossBetween val="between"/>
      </c:valAx>
      <c:catAx>
        <c:axId val="379884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88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11.204000000000001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3.444</v>
          </cell>
        </row>
        <row r="31">
          <cell r="C31">
            <v>2.3280000000000003</v>
          </cell>
        </row>
        <row r="32">
          <cell r="C32">
            <v>117.27499999999998</v>
          </cell>
        </row>
        <row r="33">
          <cell r="C33">
            <v>214.74699999999999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6.2119999999999997</v>
          </cell>
        </row>
        <row r="40">
          <cell r="C40">
            <v>58.934999999999995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283.851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80.540000000000006</v>
          </cell>
          <cell r="O7">
            <v>82.7</v>
          </cell>
          <cell r="P7">
            <v>70.540000000000006</v>
          </cell>
          <cell r="Q7">
            <v>72.37</v>
          </cell>
          <cell r="R7">
            <v>92.62</v>
          </cell>
          <cell r="S7">
            <v>101</v>
          </cell>
          <cell r="T7">
            <v>135</v>
          </cell>
          <cell r="U7">
            <v>116</v>
          </cell>
          <cell r="V7">
            <v>122</v>
          </cell>
          <cell r="W7">
            <v>99.11</v>
          </cell>
          <cell r="X7">
            <v>113.98</v>
          </cell>
          <cell r="Y7">
            <v>103.54</v>
          </cell>
        </row>
        <row r="31">
          <cell r="Y31">
            <v>5.2999999999999999E-2</v>
          </cell>
        </row>
        <row r="36">
          <cell r="T36">
            <v>3.851</v>
          </cell>
          <cell r="Y36">
            <v>7.3</v>
          </cell>
        </row>
        <row r="57">
          <cell r="R57">
            <v>1.27</v>
          </cell>
          <cell r="S57">
            <v>0.96</v>
          </cell>
          <cell r="T57">
            <v>0.55600000000000005</v>
          </cell>
          <cell r="U57">
            <v>0.41499999999999998</v>
          </cell>
          <cell r="V57">
            <v>0.21</v>
          </cell>
          <cell r="Y57">
            <v>3.3000000000000002E-2</v>
          </cell>
        </row>
        <row r="62">
          <cell r="T62">
            <v>0.77600000000000002</v>
          </cell>
          <cell r="V62">
            <v>0.77600000000000002</v>
          </cell>
          <cell r="Y62">
            <v>0.77600000000000002</v>
          </cell>
        </row>
        <row r="63">
          <cell r="N63">
            <v>11.468</v>
          </cell>
          <cell r="O63">
            <v>11.209</v>
          </cell>
          <cell r="P63">
            <v>9.8810000000000002</v>
          </cell>
          <cell r="Q63">
            <v>10.122999999999999</v>
          </cell>
          <cell r="R63">
            <v>9.7609999999999992</v>
          </cell>
          <cell r="S63">
            <v>9.4969999999999999</v>
          </cell>
          <cell r="T63">
            <v>13.195</v>
          </cell>
          <cell r="U63">
            <v>9.0150000000000006</v>
          </cell>
          <cell r="V63">
            <v>11.026999999999999</v>
          </cell>
          <cell r="W63">
            <v>8.6150000000000002</v>
          </cell>
          <cell r="X63">
            <v>6.9020000000000001</v>
          </cell>
          <cell r="Y63">
            <v>6.5819999999999999</v>
          </cell>
        </row>
        <row r="64">
          <cell r="N64">
            <v>17.715</v>
          </cell>
          <cell r="O64">
            <v>22.919999999999998</v>
          </cell>
          <cell r="P64">
            <v>21.339000000000002</v>
          </cell>
          <cell r="Q64">
            <v>19.945999999999998</v>
          </cell>
          <cell r="R64">
            <v>16.292999999999999</v>
          </cell>
          <cell r="S64">
            <v>17.216999999999999</v>
          </cell>
          <cell r="T64">
            <v>14.157</v>
          </cell>
          <cell r="U64">
            <v>18.745000000000001</v>
          </cell>
          <cell r="V64">
            <v>22.029</v>
          </cell>
          <cell r="W64">
            <v>16.119</v>
          </cell>
          <cell r="X64">
            <v>14.428000000000001</v>
          </cell>
          <cell r="Y64">
            <v>13.838999999999999</v>
          </cell>
        </row>
      </sheetData>
      <sheetData sheetId="17">
        <row r="57">
          <cell r="N57">
            <v>28.176000000000002</v>
          </cell>
          <cell r="O57">
            <v>34.128999999999998</v>
          </cell>
          <cell r="P57">
            <v>31.22</v>
          </cell>
          <cell r="Q57">
            <v>28.75</v>
          </cell>
          <cell r="R57">
            <v>22.385999999999999</v>
          </cell>
          <cell r="S57">
            <v>20.442999999999998</v>
          </cell>
          <cell r="T57">
            <v>19.498999999999999</v>
          </cell>
          <cell r="U57">
            <v>23.144000000000002</v>
          </cell>
          <cell r="V57">
            <v>28.071999999999999</v>
          </cell>
          <cell r="W57">
            <v>18.925000000000001</v>
          </cell>
          <cell r="X57">
            <v>12.651999999999999</v>
          </cell>
          <cell r="Y57">
            <v>16.454999999999998</v>
          </cell>
        </row>
        <row r="63">
          <cell r="X63">
            <v>3.1059999999999999</v>
          </cell>
          <cell r="Y63">
            <v>3.1059999999999999</v>
          </cell>
        </row>
        <row r="64">
          <cell r="N64">
            <v>1.0069999999999999</v>
          </cell>
          <cell r="Q64">
            <v>1.319</v>
          </cell>
          <cell r="R64">
            <v>4.9380000000000006</v>
          </cell>
          <cell r="S64">
            <v>7.2309999999999999</v>
          </cell>
          <cell r="T64">
            <v>13.036</v>
          </cell>
          <cell r="U64">
            <v>5.0309999999999997</v>
          </cell>
          <cell r="V64">
            <v>5.97</v>
          </cell>
          <cell r="W64">
            <v>5.8090000000000002</v>
          </cell>
          <cell r="X64">
            <v>5.5720000000000001</v>
          </cell>
          <cell r="Y64">
            <v>9.0220000000000002</v>
          </cell>
        </row>
      </sheetData>
      <sheetData sheetId="18">
        <row r="7">
          <cell r="N7">
            <v>80.540000000000006</v>
          </cell>
          <cell r="O7">
            <v>82.7</v>
          </cell>
          <cell r="P7">
            <v>70.540000000000006</v>
          </cell>
          <cell r="Q7">
            <v>72.37</v>
          </cell>
          <cell r="R7">
            <v>92.62</v>
          </cell>
          <cell r="S7">
            <v>101</v>
          </cell>
          <cell r="T7">
            <v>135</v>
          </cell>
          <cell r="U7">
            <v>116</v>
          </cell>
          <cell r="V7">
            <v>122</v>
          </cell>
          <cell r="W7">
            <v>99.11</v>
          </cell>
          <cell r="X7">
            <v>113.98</v>
          </cell>
          <cell r="Y7">
            <v>103.54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44439</v>
          </cell>
        </row>
      </sheetData>
      <sheetData sheetId="35">
        <row r="3">
          <cell r="B3">
            <v>44437</v>
          </cell>
        </row>
        <row r="4">
          <cell r="B4">
            <v>44437</v>
          </cell>
        </row>
        <row r="5">
          <cell r="B5">
            <v>44437</v>
          </cell>
        </row>
        <row r="6">
          <cell r="B6">
            <v>44437</v>
          </cell>
        </row>
        <row r="7">
          <cell r="B7">
            <v>44437</v>
          </cell>
        </row>
        <row r="8">
          <cell r="B8">
            <v>44437</v>
          </cell>
        </row>
        <row r="9">
          <cell r="B9">
            <v>44437</v>
          </cell>
        </row>
        <row r="10">
          <cell r="B10">
            <v>44437</v>
          </cell>
        </row>
        <row r="11">
          <cell r="B11">
            <v>44437</v>
          </cell>
        </row>
        <row r="12">
          <cell r="B12">
            <v>44437</v>
          </cell>
        </row>
        <row r="13">
          <cell r="B13">
            <v>44437</v>
          </cell>
        </row>
        <row r="14">
          <cell r="B14">
            <v>44437</v>
          </cell>
        </row>
        <row r="15">
          <cell r="B15">
            <v>44437</v>
          </cell>
        </row>
        <row r="16">
          <cell r="B16">
            <v>44437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29.183</v>
      </c>
      <c r="O4" s="18">
        <v>34.128999999999998</v>
      </c>
      <c r="P4" s="18">
        <v>31.220000000000002</v>
      </c>
      <c r="Q4" s="18">
        <v>30.068999999999999</v>
      </c>
      <c r="R4" s="18">
        <v>27.323999999999998</v>
      </c>
      <c r="S4" s="18">
        <v>27.674000000000003</v>
      </c>
      <c r="T4" s="18">
        <v>32.534999999999997</v>
      </c>
      <c r="U4" s="18">
        <v>28.174999999999997</v>
      </c>
      <c r="V4" s="18">
        <v>34.042000000000002</v>
      </c>
      <c r="W4" s="18">
        <v>24.734000000000002</v>
      </c>
      <c r="X4" s="18">
        <v>21.33</v>
      </c>
      <c r="Y4" s="18">
        <v>28.582999999999998</v>
      </c>
      <c r="Z4" s="19"/>
      <c r="AA4" s="20">
        <f>SUM(B4:Z4)</f>
        <v>348.99799999999993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80.540000000000006</v>
      </c>
      <c r="O7" s="28">
        <v>82.7</v>
      </c>
      <c r="P7" s="28">
        <v>70.540000000000006</v>
      </c>
      <c r="Q7" s="28">
        <v>72.37</v>
      </c>
      <c r="R7" s="28">
        <v>92.62</v>
      </c>
      <c r="S7" s="28">
        <v>101</v>
      </c>
      <c r="T7" s="28">
        <v>135</v>
      </c>
      <c r="U7" s="28">
        <v>116</v>
      </c>
      <c r="V7" s="28">
        <v>122</v>
      </c>
      <c r="W7" s="28">
        <v>99.11</v>
      </c>
      <c r="X7" s="28">
        <v>113.98</v>
      </c>
      <c r="Y7" s="28">
        <v>103.54</v>
      </c>
      <c r="Z7" s="29"/>
      <c r="AA7" s="30">
        <f>IF(SUM(GR_MAINLAND_MCP_SUM_SELL)&lt;&gt;0,AVERAGEIF(GR_MAINLAND_MCP_SUM_SELL,"&lt;&gt;"""),"")</f>
        <v>99.11666666666666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3.851</v>
      </c>
      <c r="U11" s="47"/>
      <c r="V11" s="47"/>
      <c r="W11" s="47"/>
      <c r="X11" s="47"/>
      <c r="Y11" s="47">
        <v>7.3529999999999998</v>
      </c>
      <c r="Z11" s="48"/>
      <c r="AA11" s="49">
        <f>SUM(B11:Z11)</f>
        <v>11.204000000000001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1.27</v>
      </c>
      <c r="S13" s="52">
        <v>0.96</v>
      </c>
      <c r="T13" s="52">
        <v>0.55600000000000005</v>
      </c>
      <c r="U13" s="52">
        <v>0.41499999999999998</v>
      </c>
      <c r="V13" s="52">
        <v>0.21</v>
      </c>
      <c r="W13" s="52"/>
      <c r="X13" s="52"/>
      <c r="Y13" s="52">
        <v>3.3000000000000002E-2</v>
      </c>
      <c r="Z13" s="53"/>
      <c r="AA13" s="54">
        <f>SUM(B13:Z13)</f>
        <v>3.444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1.27</v>
      </c>
      <c r="S14" s="57">
        <f t="shared" si="0"/>
        <v>0.96</v>
      </c>
      <c r="T14" s="57">
        <f t="shared" si="0"/>
        <v>4.407</v>
      </c>
      <c r="U14" s="57">
        <f t="shared" si="0"/>
        <v>0.41499999999999998</v>
      </c>
      <c r="V14" s="57">
        <f t="shared" si="0"/>
        <v>0.21</v>
      </c>
      <c r="W14" s="57">
        <f t="shared" si="0"/>
        <v>0</v>
      </c>
      <c r="X14" s="57">
        <f t="shared" si="0"/>
        <v>0</v>
      </c>
      <c r="Y14" s="57">
        <f t="shared" si="0"/>
        <v>7.3860000000000001</v>
      </c>
      <c r="Z14" s="58" t="str">
        <f t="shared" si="0"/>
        <v/>
      </c>
      <c r="AA14" s="59">
        <f>SUM(AA9:AA13)</f>
        <v>14.648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0.77600000000000002</v>
      </c>
      <c r="U17" s="67"/>
      <c r="V17" s="67">
        <v>0.77600000000000002</v>
      </c>
      <c r="W17" s="67"/>
      <c r="X17" s="67"/>
      <c r="Y17" s="67">
        <v>0.77600000000000002</v>
      </c>
      <c r="Z17" s="68"/>
      <c r="AA17" s="69">
        <f>SUM(B17:Z17)</f>
        <v>2.3280000000000003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11.468</v>
      </c>
      <c r="O18" s="72">
        <v>11.209</v>
      </c>
      <c r="P18" s="72">
        <v>9.8810000000000002</v>
      </c>
      <c r="Q18" s="72">
        <v>10.122999999999999</v>
      </c>
      <c r="R18" s="72">
        <v>9.7609999999999992</v>
      </c>
      <c r="S18" s="72">
        <v>9.4969999999999999</v>
      </c>
      <c r="T18" s="72">
        <v>13.195</v>
      </c>
      <c r="U18" s="72">
        <v>9.0150000000000006</v>
      </c>
      <c r="V18" s="72">
        <v>11.026999999999999</v>
      </c>
      <c r="W18" s="72">
        <v>8.6150000000000002</v>
      </c>
      <c r="X18" s="72">
        <v>6.9020000000000001</v>
      </c>
      <c r="Y18" s="72">
        <v>6.5819999999999999</v>
      </c>
      <c r="Z18" s="73"/>
      <c r="AA18" s="74">
        <f>SUM(B18:Z18)</f>
        <v>117.27499999999998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17.715</v>
      </c>
      <c r="O19" s="76">
        <v>22.919999999999998</v>
      </c>
      <c r="P19" s="76">
        <v>21.339000000000002</v>
      </c>
      <c r="Q19" s="76">
        <v>19.945999999999998</v>
      </c>
      <c r="R19" s="76">
        <v>16.292999999999999</v>
      </c>
      <c r="S19" s="76">
        <v>17.216999999999999</v>
      </c>
      <c r="T19" s="76">
        <v>14.157</v>
      </c>
      <c r="U19" s="76">
        <v>18.745000000000001</v>
      </c>
      <c r="V19" s="76">
        <v>22.029</v>
      </c>
      <c r="W19" s="76">
        <v>16.119</v>
      </c>
      <c r="X19" s="76">
        <v>14.428000000000001</v>
      </c>
      <c r="Y19" s="76">
        <v>13.838999999999999</v>
      </c>
      <c r="Z19" s="73"/>
      <c r="AA19" s="74">
        <f>SUM(B19:Z19)</f>
        <v>214.74699999999999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29.183</v>
      </c>
      <c r="O22" s="83">
        <f t="shared" si="1"/>
        <v>34.128999999999998</v>
      </c>
      <c r="P22" s="83">
        <f t="shared" si="1"/>
        <v>31.220000000000002</v>
      </c>
      <c r="Q22" s="83">
        <f t="shared" si="1"/>
        <v>30.068999999999996</v>
      </c>
      <c r="R22" s="83">
        <f t="shared" si="1"/>
        <v>26.053999999999998</v>
      </c>
      <c r="S22" s="83">
        <f t="shared" si="1"/>
        <v>26.713999999999999</v>
      </c>
      <c r="T22" s="83">
        <f t="shared" si="1"/>
        <v>28.128</v>
      </c>
      <c r="U22" s="83">
        <f t="shared" si="1"/>
        <v>27.76</v>
      </c>
      <c r="V22" s="83">
        <f t="shared" si="1"/>
        <v>33.832000000000001</v>
      </c>
      <c r="W22" s="83">
        <f t="shared" si="1"/>
        <v>24.734000000000002</v>
      </c>
      <c r="X22" s="83">
        <f t="shared" si="1"/>
        <v>21.330000000000002</v>
      </c>
      <c r="Y22" s="83">
        <f t="shared" si="1"/>
        <v>21.196999999999999</v>
      </c>
      <c r="Z22" s="84" t="str">
        <f t="shared" si="1"/>
        <v/>
      </c>
      <c r="AA22" s="85">
        <f>SUM(AA17:AA21)</f>
        <v>334.34999999999997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29.183</v>
      </c>
      <c r="O26" s="72">
        <v>34.128999999999998</v>
      </c>
      <c r="P26" s="72">
        <v>31.22</v>
      </c>
      <c r="Q26" s="72">
        <v>30.068999999999999</v>
      </c>
      <c r="R26" s="72">
        <v>27.324000000000002</v>
      </c>
      <c r="S26" s="72">
        <v>27.673999999999999</v>
      </c>
      <c r="T26" s="72">
        <v>32.534999999999997</v>
      </c>
      <c r="U26" s="72">
        <v>28.175000000000001</v>
      </c>
      <c r="V26" s="72">
        <v>34.042000000000002</v>
      </c>
      <c r="W26" s="72">
        <v>24.734000000000002</v>
      </c>
      <c r="X26" s="72">
        <v>21.33</v>
      </c>
      <c r="Y26" s="72">
        <v>28.582999999999998</v>
      </c>
      <c r="Z26" s="73"/>
      <c r="AA26" s="74">
        <f>SUM(B26:Z26)</f>
        <v>348.99799999999993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29.183</v>
      </c>
      <c r="O28" s="57">
        <f t="shared" si="2"/>
        <v>34.128999999999998</v>
      </c>
      <c r="P28" s="57">
        <f t="shared" si="2"/>
        <v>31.22</v>
      </c>
      <c r="Q28" s="57">
        <f t="shared" si="2"/>
        <v>30.068999999999999</v>
      </c>
      <c r="R28" s="57">
        <f t="shared" si="2"/>
        <v>27.324000000000002</v>
      </c>
      <c r="S28" s="57">
        <f t="shared" si="2"/>
        <v>27.673999999999999</v>
      </c>
      <c r="T28" s="57">
        <f t="shared" si="2"/>
        <v>32.534999999999997</v>
      </c>
      <c r="U28" s="57">
        <f t="shared" si="2"/>
        <v>28.175000000000001</v>
      </c>
      <c r="V28" s="57">
        <f t="shared" si="2"/>
        <v>34.042000000000002</v>
      </c>
      <c r="W28" s="57">
        <f t="shared" si="2"/>
        <v>24.734000000000002</v>
      </c>
      <c r="X28" s="57">
        <f t="shared" si="2"/>
        <v>21.33</v>
      </c>
      <c r="Y28" s="57">
        <f t="shared" si="2"/>
        <v>28.582999999999998</v>
      </c>
      <c r="Z28" s="58" t="str">
        <f t="shared" si="2"/>
        <v/>
      </c>
      <c r="AA28" s="59">
        <f>SUM(AA25:AA27)</f>
        <v>348.99799999999993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29.183</v>
      </c>
      <c r="O47" s="83">
        <f t="shared" si="8"/>
        <v>34.128999999999998</v>
      </c>
      <c r="P47" s="83">
        <f t="shared" si="8"/>
        <v>31.220000000000002</v>
      </c>
      <c r="Q47" s="83">
        <f t="shared" si="8"/>
        <v>30.068999999999996</v>
      </c>
      <c r="R47" s="83">
        <f t="shared" si="8"/>
        <v>27.323999999999998</v>
      </c>
      <c r="S47" s="83">
        <f t="shared" si="8"/>
        <v>27.673999999999999</v>
      </c>
      <c r="T47" s="83">
        <f t="shared" si="8"/>
        <v>32.534999999999997</v>
      </c>
      <c r="U47" s="83">
        <f t="shared" si="8"/>
        <v>28.175000000000001</v>
      </c>
      <c r="V47" s="83">
        <f t="shared" si="8"/>
        <v>34.042000000000002</v>
      </c>
      <c r="W47" s="83">
        <f t="shared" si="8"/>
        <v>24.734000000000002</v>
      </c>
      <c r="X47" s="83">
        <f t="shared" si="8"/>
        <v>21.330000000000002</v>
      </c>
      <c r="Y47" s="83">
        <f t="shared" si="8"/>
        <v>28.582999999999998</v>
      </c>
      <c r="Z47" s="84" t="str">
        <f t="shared" si="8"/>
        <v/>
      </c>
      <c r="AA47" s="100">
        <f>SUM(B47:Z47)</f>
        <v>348.99799999999993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29.183</v>
      </c>
      <c r="O4" s="18">
        <v>34.128999999999998</v>
      </c>
      <c r="P4" s="18">
        <v>31.22</v>
      </c>
      <c r="Q4" s="18">
        <v>30.068999999999999</v>
      </c>
      <c r="R4" s="18">
        <v>27.323999999999998</v>
      </c>
      <c r="S4" s="18">
        <v>27.674000000000003</v>
      </c>
      <c r="T4" s="18">
        <v>32.534999999999989</v>
      </c>
      <c r="U4" s="18">
        <v>28.175000000000001</v>
      </c>
      <c r="V4" s="18">
        <v>34.042000000000002</v>
      </c>
      <c r="W4" s="18">
        <v>24.734000000000002</v>
      </c>
      <c r="X4" s="18">
        <v>21.33</v>
      </c>
      <c r="Y4" s="18">
        <v>28.583000000000002</v>
      </c>
      <c r="Z4" s="19"/>
      <c r="AA4" s="20">
        <f>SUM(B4:Z4)</f>
        <v>348.99799999999999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80.540000000000006</v>
      </c>
      <c r="O7" s="28">
        <v>82.7</v>
      </c>
      <c r="P7" s="28">
        <v>70.540000000000006</v>
      </c>
      <c r="Q7" s="28">
        <v>72.37</v>
      </c>
      <c r="R7" s="28">
        <v>92.62</v>
      </c>
      <c r="S7" s="28">
        <v>101</v>
      </c>
      <c r="T7" s="28">
        <v>135</v>
      </c>
      <c r="U7" s="28">
        <v>116</v>
      </c>
      <c r="V7" s="28">
        <v>122</v>
      </c>
      <c r="W7" s="28">
        <v>99.11</v>
      </c>
      <c r="X7" s="28">
        <v>113.98</v>
      </c>
      <c r="Y7" s="28">
        <v>103.54</v>
      </c>
      <c r="Z7" s="29"/>
      <c r="AA7" s="30">
        <v>99.11666666666666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28.176000000000002</v>
      </c>
      <c r="O13" s="52">
        <v>34.128999999999998</v>
      </c>
      <c r="P13" s="52">
        <v>31.22</v>
      </c>
      <c r="Q13" s="52">
        <v>28.75</v>
      </c>
      <c r="R13" s="52">
        <v>22.385999999999999</v>
      </c>
      <c r="S13" s="52">
        <v>20.442999999999998</v>
      </c>
      <c r="T13" s="52">
        <v>19.498999999999999</v>
      </c>
      <c r="U13" s="52">
        <v>23.144000000000002</v>
      </c>
      <c r="V13" s="52">
        <v>28.071999999999999</v>
      </c>
      <c r="W13" s="52">
        <v>18.925000000000001</v>
      </c>
      <c r="X13" s="52">
        <v>12.651999999999999</v>
      </c>
      <c r="Y13" s="52">
        <v>16.454999999999998</v>
      </c>
      <c r="Z13" s="53"/>
      <c r="AA13" s="54">
        <f>SUM(B13:Z13)</f>
        <v>283.851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28.176000000000002</v>
      </c>
      <c r="O14" s="57">
        <f t="shared" si="0"/>
        <v>34.128999999999998</v>
      </c>
      <c r="P14" s="57">
        <f t="shared" si="0"/>
        <v>31.22</v>
      </c>
      <c r="Q14" s="57">
        <f t="shared" si="0"/>
        <v>28.75</v>
      </c>
      <c r="R14" s="57">
        <f t="shared" si="0"/>
        <v>22.385999999999999</v>
      </c>
      <c r="S14" s="57">
        <f t="shared" si="0"/>
        <v>20.442999999999998</v>
      </c>
      <c r="T14" s="57">
        <f t="shared" si="0"/>
        <v>19.498999999999999</v>
      </c>
      <c r="U14" s="57">
        <f t="shared" si="0"/>
        <v>23.144000000000002</v>
      </c>
      <c r="V14" s="57">
        <f t="shared" si="0"/>
        <v>28.071999999999999</v>
      </c>
      <c r="W14" s="57">
        <f t="shared" si="0"/>
        <v>18.925000000000001</v>
      </c>
      <c r="X14" s="57">
        <f t="shared" si="0"/>
        <v>12.651999999999999</v>
      </c>
      <c r="Y14" s="57">
        <f t="shared" si="0"/>
        <v>16.454999999999998</v>
      </c>
      <c r="Z14" s="58" t="str">
        <f t="shared" si="0"/>
        <v/>
      </c>
      <c r="AA14" s="59">
        <f>SUM(AA9:AA13)</f>
        <v>283.851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>
        <v>3.1059999999999999</v>
      </c>
      <c r="Y18" s="72">
        <v>3.1059999999999999</v>
      </c>
      <c r="Z18" s="73"/>
      <c r="AA18" s="74">
        <f>SUM(B18:Z18)</f>
        <v>6.2119999999999997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1.0069999999999999</v>
      </c>
      <c r="O19" s="76"/>
      <c r="P19" s="76"/>
      <c r="Q19" s="76">
        <v>1.319</v>
      </c>
      <c r="R19" s="76">
        <v>4.9380000000000006</v>
      </c>
      <c r="S19" s="76">
        <v>7.2309999999999999</v>
      </c>
      <c r="T19" s="76">
        <v>13.036</v>
      </c>
      <c r="U19" s="76">
        <v>5.0309999999999997</v>
      </c>
      <c r="V19" s="76">
        <v>5.97</v>
      </c>
      <c r="W19" s="76">
        <v>5.8090000000000002</v>
      </c>
      <c r="X19" s="76">
        <v>5.5720000000000001</v>
      </c>
      <c r="Y19" s="76">
        <v>9.0220000000000002</v>
      </c>
      <c r="Z19" s="73"/>
      <c r="AA19" s="74">
        <f>SUM(B19:Z19)</f>
        <v>58.934999999999995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1.0069999999999999</v>
      </c>
      <c r="O22" s="83">
        <f t="shared" si="1"/>
        <v>0</v>
      </c>
      <c r="P22" s="83">
        <f t="shared" si="1"/>
        <v>0</v>
      </c>
      <c r="Q22" s="83">
        <f t="shared" si="1"/>
        <v>1.319</v>
      </c>
      <c r="R22" s="83">
        <f t="shared" si="1"/>
        <v>4.9380000000000006</v>
      </c>
      <c r="S22" s="83">
        <f t="shared" si="1"/>
        <v>7.2309999999999999</v>
      </c>
      <c r="T22" s="83">
        <f t="shared" si="1"/>
        <v>13.036</v>
      </c>
      <c r="U22" s="83">
        <f t="shared" si="1"/>
        <v>5.0309999999999997</v>
      </c>
      <c r="V22" s="83">
        <f t="shared" si="1"/>
        <v>5.97</v>
      </c>
      <c r="W22" s="83">
        <f t="shared" si="1"/>
        <v>5.8090000000000002</v>
      </c>
      <c r="X22" s="83">
        <f t="shared" si="1"/>
        <v>8.6780000000000008</v>
      </c>
      <c r="Y22" s="83">
        <f t="shared" si="1"/>
        <v>12.128</v>
      </c>
      <c r="Z22" s="84">
        <f t="shared" si="1"/>
        <v>0</v>
      </c>
      <c r="AA22" s="85">
        <f t="shared" si="1"/>
        <v>65.146999999999991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29.183</v>
      </c>
      <c r="O26" s="72">
        <v>34.128999999999998</v>
      </c>
      <c r="P26" s="72">
        <v>31.22</v>
      </c>
      <c r="Q26" s="72">
        <v>30.068999999999999</v>
      </c>
      <c r="R26" s="72">
        <v>27.324000000000002</v>
      </c>
      <c r="S26" s="72">
        <v>27.673999999999999</v>
      </c>
      <c r="T26" s="72">
        <v>32.534999999999997</v>
      </c>
      <c r="U26" s="72">
        <v>28.175000000000001</v>
      </c>
      <c r="V26" s="72">
        <v>34.042000000000002</v>
      </c>
      <c r="W26" s="72">
        <v>24.734000000000002</v>
      </c>
      <c r="X26" s="72">
        <v>21.33</v>
      </c>
      <c r="Y26" s="72">
        <v>28.582999999999998</v>
      </c>
      <c r="Z26" s="73"/>
      <c r="AA26" s="74">
        <f>SUM(B26:Z26)</f>
        <v>348.99799999999993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29.183</v>
      </c>
      <c r="O28" s="57">
        <f t="shared" si="2"/>
        <v>34.128999999999998</v>
      </c>
      <c r="P28" s="57">
        <f t="shared" si="2"/>
        <v>31.22</v>
      </c>
      <c r="Q28" s="57">
        <f t="shared" si="2"/>
        <v>30.068999999999999</v>
      </c>
      <c r="R28" s="57">
        <f t="shared" si="2"/>
        <v>27.324000000000002</v>
      </c>
      <c r="S28" s="57">
        <f t="shared" si="2"/>
        <v>27.673999999999999</v>
      </c>
      <c r="T28" s="57">
        <f t="shared" si="2"/>
        <v>32.534999999999997</v>
      </c>
      <c r="U28" s="57">
        <f t="shared" si="2"/>
        <v>28.175000000000001</v>
      </c>
      <c r="V28" s="57">
        <f t="shared" si="2"/>
        <v>34.042000000000002</v>
      </c>
      <c r="W28" s="57">
        <f t="shared" si="2"/>
        <v>24.734000000000002</v>
      </c>
      <c r="X28" s="57">
        <f t="shared" si="2"/>
        <v>21.33</v>
      </c>
      <c r="Y28" s="57">
        <f t="shared" si="2"/>
        <v>28.582999999999998</v>
      </c>
      <c r="Z28" s="58">
        <f t="shared" si="2"/>
        <v>0</v>
      </c>
      <c r="AA28" s="59">
        <f t="shared" si="2"/>
        <v>348.99799999999993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29.183000000000003</v>
      </c>
      <c r="O47" s="83">
        <f t="shared" si="8"/>
        <v>34.128999999999998</v>
      </c>
      <c r="P47" s="83">
        <f t="shared" si="8"/>
        <v>31.22</v>
      </c>
      <c r="Q47" s="83">
        <f t="shared" si="8"/>
        <v>30.068999999999999</v>
      </c>
      <c r="R47" s="83">
        <f t="shared" si="8"/>
        <v>27.323999999999998</v>
      </c>
      <c r="S47" s="83">
        <f t="shared" si="8"/>
        <v>27.673999999999999</v>
      </c>
      <c r="T47" s="83">
        <f t="shared" si="8"/>
        <v>32.534999999999997</v>
      </c>
      <c r="U47" s="83">
        <f t="shared" si="8"/>
        <v>28.175000000000001</v>
      </c>
      <c r="V47" s="83">
        <f t="shared" si="8"/>
        <v>34.042000000000002</v>
      </c>
      <c r="W47" s="83">
        <f t="shared" si="8"/>
        <v>24.734000000000002</v>
      </c>
      <c r="X47" s="83">
        <f t="shared" si="8"/>
        <v>21.33</v>
      </c>
      <c r="Y47" s="83">
        <f t="shared" si="8"/>
        <v>28.582999999999998</v>
      </c>
      <c r="Z47" s="84">
        <f t="shared" si="8"/>
        <v>0</v>
      </c>
      <c r="AA47" s="100">
        <f>SUM(B47:Z47)</f>
        <v>348.99799999999993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2021-08-30T08:24:46Z</dcterms:created>
  <dcterms:modified xsi:type="dcterms:W3CDTF">2021-08-30T08:24:46Z</dcterms:modified>
</cp:coreProperties>
</file>