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<sst xmlns="http://schemas.openxmlformats.org/spreadsheetml/2006/main" count="110" uniqueCount="49">
  <si>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28/08/2021 11:14:42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</si>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</sst>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4.3970000000000002</c:v>
                </c:pt>
                <c:pt idx="13">
                  <c:v>17</c:v>
                </c:pt>
                <c:pt idx="14">
                  <c:v>27.914000000000001</c:v>
                </c:pt>
                <c:pt idx="16">
                  <c:v>0.65400000000000003</c:v>
                </c:pt>
                <c:pt idx="17">
                  <c:v>1.18</c:v>
                </c:pt>
                <c:pt idx="18">
                  <c:v>0.36</c:v>
                </c:pt>
                <c:pt idx="19">
                  <c:v>2.125</c:v>
                </c:pt>
                <c:pt idx="20">
                  <c:v>1.41</c:v>
                </c:pt>
                <c:pt idx="21">
                  <c:v>24.298999999999999</c:v>
                </c:pt>
                <c:pt idx="22">
                  <c:v>9.5000000000000001E-2</c:v>
                </c:pt>
                <c:pt idx="23">
                  <c:v>6.5000000000000002E-2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26.431999999999999</c:v>
                </c:pt>
                <c:pt idx="13">
                  <c:v>22.302</c:v>
                </c:pt>
                <c:pt idx="14">
                  <c:v>16.324999999999999</c:v>
                </c:pt>
                <c:pt idx="15">
                  <c:v>31.045000000000002</c:v>
                </c:pt>
                <c:pt idx="16">
                  <c:v>38.044000000000004</c:v>
                </c:pt>
                <c:pt idx="17">
                  <c:v>30.853999999999999</c:v>
                </c:pt>
                <c:pt idx="18">
                  <c:v>32.272999999999996</c:v>
                </c:pt>
                <c:pt idx="19">
                  <c:v>28.878</c:v>
                </c:pt>
                <c:pt idx="20">
                  <c:v>28.625999999999998</c:v>
                </c:pt>
                <c:pt idx="21">
                  <c:v>26.207999999999998</c:v>
                </c:pt>
                <c:pt idx="22">
                  <c:v>29.250999999999998</c:v>
                </c:pt>
                <c:pt idx="23">
                  <c:v>30.053000000000001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6522704"/>
        <c:axId val="4165230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31.509</c:v>
                </c:pt>
                <c:pt idx="13">
                  <c:v>40.109000000000002</c:v>
                </c:pt>
                <c:pt idx="14">
                  <c:v>45.073999999999998</c:v>
                </c:pt>
                <c:pt idx="15">
                  <c:v>31.743000000000002</c:v>
                </c:pt>
                <c:pt idx="16">
                  <c:v>39.408000000000001</c:v>
                </c:pt>
                <c:pt idx="17">
                  <c:v>32.712000000000003</c:v>
                </c:pt>
                <c:pt idx="18">
                  <c:v>33.198</c:v>
                </c:pt>
                <c:pt idx="19">
                  <c:v>31.534000000000002</c:v>
                </c:pt>
                <c:pt idx="20">
                  <c:v>30.483999999999995</c:v>
                </c:pt>
                <c:pt idx="21">
                  <c:v>50.98</c:v>
                </c:pt>
                <c:pt idx="22">
                  <c:v>29.839000000000002</c:v>
                </c:pt>
                <c:pt idx="23">
                  <c:v>30.439999999999998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522704"/>
        <c:axId val="4165230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139.53</c:v>
                </c:pt>
                <c:pt idx="13">
                  <c:v>111.16</c:v>
                </c:pt>
                <c:pt idx="14">
                  <c:v>104.99</c:v>
                </c:pt>
                <c:pt idx="15">
                  <c:v>117.55</c:v>
                </c:pt>
                <c:pt idx="16">
                  <c:v>141.69999999999999</c:v>
                </c:pt>
                <c:pt idx="17">
                  <c:v>148.66999999999999</c:v>
                </c:pt>
                <c:pt idx="18">
                  <c:v>156.28</c:v>
                </c:pt>
                <c:pt idx="19">
                  <c:v>171.75</c:v>
                </c:pt>
                <c:pt idx="20">
                  <c:v>169.87</c:v>
                </c:pt>
                <c:pt idx="21">
                  <c:v>145.54</c:v>
                </c:pt>
                <c:pt idx="22">
                  <c:v>183.7</c:v>
                </c:pt>
                <c:pt idx="23">
                  <c:v>170.77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636264"/>
        <c:axId val="416523488"/>
      </c:lineChart>
      <c:catAx>
        <c:axId val="416522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523096"/>
        <c:crosses val="autoZero"/>
        <c:auto val="1"/>
        <c:lblAlgn val="ctr"/>
        <c:lblOffset val="100"/>
        <c:noMultiLvlLbl val="0"/>
      </c:catAx>
      <c:valAx>
        <c:axId val="416523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522704"/>
        <c:crosses val="autoZero"/>
        <c:crossBetween val="between"/>
      </c:valAx>
      <c:valAx>
        <c:axId val="416523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636264"/>
        <c:crosses val="max"/>
        <c:crossBetween val="between"/>
      </c:valAx>
      <c:catAx>
        <c:axId val="438636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52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79.499000000000009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340.291</v>
          </cell>
        </row>
        <row r="31">
          <cell r="C31">
            <v>0</v>
          </cell>
        </row>
        <row r="32">
          <cell r="C32">
            <v>7.2400000000000011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32.951000000000001</v>
          </cell>
        </row>
        <row r="40">
          <cell r="C40">
            <v>391.25100000000003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2.8279999999999998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139.53</v>
          </cell>
          <cell r="O7">
            <v>111.16</v>
          </cell>
          <cell r="P7">
            <v>104.99</v>
          </cell>
          <cell r="Q7">
            <v>117.55</v>
          </cell>
          <cell r="R7">
            <v>141.69999999999999</v>
          </cell>
          <cell r="S7">
            <v>148.66999999999999</v>
          </cell>
          <cell r="T7">
            <v>156.28</v>
          </cell>
          <cell r="U7">
            <v>171.75</v>
          </cell>
          <cell r="V7">
            <v>169.87</v>
          </cell>
          <cell r="W7">
            <v>145.54</v>
          </cell>
          <cell r="X7">
            <v>183.7</v>
          </cell>
          <cell r="Y7">
            <v>170.77</v>
          </cell>
        </row>
        <row r="31">
          <cell r="O31">
            <v>17</v>
          </cell>
          <cell r="P31">
            <v>27.914000000000001</v>
          </cell>
          <cell r="W31">
            <v>17</v>
          </cell>
        </row>
        <row r="36">
          <cell r="N36">
            <v>4.3970000000000002</v>
          </cell>
          <cell r="R36">
            <v>0.65400000000000003</v>
          </cell>
          <cell r="S36">
            <v>1.18</v>
          </cell>
          <cell r="T36">
            <v>0.36</v>
          </cell>
          <cell r="U36">
            <v>2.125</v>
          </cell>
          <cell r="V36">
            <v>1.41</v>
          </cell>
          <cell r="W36">
            <v>7.2990000000000004</v>
          </cell>
          <cell r="X36">
            <v>9.5000000000000001E-2</v>
          </cell>
          <cell r="Y36">
            <v>6.5000000000000002E-2</v>
          </cell>
        </row>
        <row r="57">
          <cell r="N57">
            <v>26.431999999999999</v>
          </cell>
          <cell r="O57">
            <v>22.302</v>
          </cell>
          <cell r="P57">
            <v>16.324999999999999</v>
          </cell>
          <cell r="Q57">
            <v>31.045000000000002</v>
          </cell>
          <cell r="R57">
            <v>38.044000000000004</v>
          </cell>
          <cell r="S57">
            <v>30.853999999999999</v>
          </cell>
          <cell r="T57">
            <v>32.272999999999996</v>
          </cell>
          <cell r="U57">
            <v>28.878</v>
          </cell>
          <cell r="V57">
            <v>28.625999999999998</v>
          </cell>
          <cell r="W57">
            <v>26.207999999999998</v>
          </cell>
          <cell r="X57">
            <v>29.250999999999998</v>
          </cell>
          <cell r="Y57">
            <v>30.053000000000001</v>
          </cell>
        </row>
        <row r="63">
          <cell r="N63">
            <v>0.68</v>
          </cell>
          <cell r="O63">
            <v>0.80700000000000005</v>
          </cell>
          <cell r="P63">
            <v>0.83499999999999996</v>
          </cell>
          <cell r="Q63">
            <v>0.69799999999999995</v>
          </cell>
          <cell r="R63">
            <v>0.71</v>
          </cell>
          <cell r="S63">
            <v>0.67800000000000005</v>
          </cell>
          <cell r="T63">
            <v>0.56499999999999995</v>
          </cell>
          <cell r="U63">
            <v>0.53100000000000003</v>
          </cell>
          <cell r="V63">
            <v>0.44800000000000001</v>
          </cell>
          <cell r="W63">
            <v>0.47299999999999998</v>
          </cell>
          <cell r="X63">
            <v>0.49299999999999999</v>
          </cell>
          <cell r="Y63">
            <v>0.32200000000000001</v>
          </cell>
        </row>
      </sheetData>
      <sheetData sheetId="17">
        <row r="57">
          <cell r="O57">
            <v>0.88800000000000001</v>
          </cell>
          <cell r="P57">
            <v>0.99099999999999999</v>
          </cell>
          <cell r="Q57">
            <v>0.94899999999999995</v>
          </cell>
        </row>
        <row r="63">
          <cell r="N63">
            <v>2.7440000000000002</v>
          </cell>
          <cell r="O63">
            <v>3.048</v>
          </cell>
          <cell r="P63">
            <v>3.73</v>
          </cell>
          <cell r="Q63">
            <v>1.48</v>
          </cell>
          <cell r="R63">
            <v>4.3840000000000003</v>
          </cell>
          <cell r="W63">
            <v>10.245000000000001</v>
          </cell>
          <cell r="X63">
            <v>4.57</v>
          </cell>
          <cell r="Y63">
            <v>2.75</v>
          </cell>
        </row>
        <row r="64">
          <cell r="N64">
            <v>28.765000000000001</v>
          </cell>
          <cell r="O64">
            <v>36.173000000000002</v>
          </cell>
          <cell r="P64">
            <v>40.353000000000002</v>
          </cell>
          <cell r="Q64">
            <v>29.314000000000004</v>
          </cell>
          <cell r="R64">
            <v>35.024000000000001</v>
          </cell>
          <cell r="S64">
            <v>32.712000000000003</v>
          </cell>
          <cell r="T64">
            <v>33.198</v>
          </cell>
          <cell r="U64">
            <v>31.534000000000002</v>
          </cell>
          <cell r="V64">
            <v>30.483999999999995</v>
          </cell>
          <cell r="W64">
            <v>40.734999999999999</v>
          </cell>
          <cell r="X64">
            <v>25.269000000000002</v>
          </cell>
          <cell r="Y64">
            <v>27.689999999999998</v>
          </cell>
        </row>
      </sheetData>
      <sheetData sheetId="18">
        <row r="7">
          <cell r="N7">
            <v>139.53</v>
          </cell>
          <cell r="O7">
            <v>111.16</v>
          </cell>
          <cell r="P7">
            <v>104.99</v>
          </cell>
          <cell r="Q7">
            <v>117.55</v>
          </cell>
          <cell r="R7">
            <v>141.69999999999999</v>
          </cell>
          <cell r="S7">
            <v>148.66999999999999</v>
          </cell>
          <cell r="T7">
            <v>156.28</v>
          </cell>
          <cell r="U7">
            <v>171.75</v>
          </cell>
          <cell r="V7">
            <v>169.87</v>
          </cell>
          <cell r="W7">
            <v>145.54</v>
          </cell>
          <cell r="X7">
            <v>183.7</v>
          </cell>
          <cell r="Y7">
            <v>170.77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COUPLING_CBS</v>
          </cell>
        </row>
        <row r="20">
          <cell r="A20" t="str">
            <v>ATTIKI_GSC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44437</v>
          </cell>
        </row>
      </sheetData>
      <sheetData sheetId="35">
        <row r="3">
          <cell r="B3">
            <v>44435</v>
          </cell>
        </row>
        <row r="4">
          <cell r="B4">
            <v>44435</v>
          </cell>
        </row>
        <row r="5">
          <cell r="B5">
            <v>44435</v>
          </cell>
        </row>
        <row r="6">
          <cell r="B6">
            <v>44435</v>
          </cell>
        </row>
        <row r="7">
          <cell r="B7">
            <v>44435</v>
          </cell>
        </row>
        <row r="8">
          <cell r="B8">
            <v>44435</v>
          </cell>
        </row>
        <row r="9">
          <cell r="B9">
            <v>44435</v>
          </cell>
        </row>
        <row r="10">
          <cell r="B10">
            <v>44435</v>
          </cell>
        </row>
        <row r="11">
          <cell r="B11">
            <v>44435</v>
          </cell>
        </row>
        <row r="12">
          <cell r="B12">
            <v>44435</v>
          </cell>
        </row>
        <row r="13">
          <cell r="B13">
            <v>44435</v>
          </cell>
        </row>
        <row r="14">
          <cell r="B14">
            <v>44435</v>
          </cell>
        </row>
        <row r="15">
          <cell r="B15">
            <v>44435</v>
          </cell>
        </row>
        <row r="16">
          <cell r="B16">
            <v>44435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31.508999999999997</v>
      </c>
      <c r="O4" s="18">
        <v>40.109000000000002</v>
      </c>
      <c r="P4" s="18">
        <v>45.073999999999998</v>
      </c>
      <c r="Q4" s="18">
        <v>31.743000000000002</v>
      </c>
      <c r="R4" s="18">
        <v>39.408000000000001</v>
      </c>
      <c r="S4" s="18">
        <v>32.711999999999996</v>
      </c>
      <c r="T4" s="18">
        <v>33.198</v>
      </c>
      <c r="U4" s="18">
        <v>31.533999999999999</v>
      </c>
      <c r="V4" s="18">
        <v>30.483999999999998</v>
      </c>
      <c r="W4" s="18">
        <v>50.980000000000004</v>
      </c>
      <c r="X4" s="18">
        <v>29.838999999999999</v>
      </c>
      <c r="Y4" s="18">
        <v>30.44</v>
      </c>
      <c r="Z4" s="19"/>
      <c r="AA4" s="20">
        <f>SUM(B4:Z4)</f>
        <v>427.03000000000003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139.53</v>
      </c>
      <c r="O7" s="28">
        <v>111.16</v>
      </c>
      <c r="P7" s="28">
        <v>104.99</v>
      </c>
      <c r="Q7" s="28">
        <v>117.55</v>
      </c>
      <c r="R7" s="28">
        <v>141.69999999999999</v>
      </c>
      <c r="S7" s="28">
        <v>148.66999999999999</v>
      </c>
      <c r="T7" s="28">
        <v>156.28</v>
      </c>
      <c r="U7" s="28">
        <v>171.75</v>
      </c>
      <c r="V7" s="28">
        <v>169.87</v>
      </c>
      <c r="W7" s="28">
        <v>145.54</v>
      </c>
      <c r="X7" s="28">
        <v>183.7</v>
      </c>
      <c r="Y7" s="28">
        <v>170.77</v>
      </c>
      <c r="Z7" s="29"/>
      <c r="AA7" s="30">
        <f>IF(SUM(GR_MAINLAND_MCP_SUM_SELL)&lt;&gt;0,AVERAGEIF(GR_MAINLAND_MCP_SUM_SELL,"&lt;&gt;"""),"")</f>
        <v>146.79249999999999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4.3970000000000002</v>
      </c>
      <c r="O11" s="47">
        <v>17</v>
      </c>
      <c r="P11" s="47">
        <v>27.914000000000001</v>
      </c>
      <c r="Q11" s="47"/>
      <c r="R11" s="47">
        <v>0.65400000000000003</v>
      </c>
      <c r="S11" s="47">
        <v>1.18</v>
      </c>
      <c r="T11" s="47">
        <v>0.36</v>
      </c>
      <c r="U11" s="47">
        <v>2.125</v>
      </c>
      <c r="V11" s="47">
        <v>1.41</v>
      </c>
      <c r="W11" s="47">
        <v>24.298999999999999</v>
      </c>
      <c r="X11" s="47">
        <v>9.5000000000000001E-2</v>
      </c>
      <c r="Y11" s="47">
        <v>6.5000000000000002E-2</v>
      </c>
      <c r="Z11" s="48"/>
      <c r="AA11" s="49">
        <f>SUM(B11:Z11)</f>
        <v>79.498999999999995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26.431999999999999</v>
      </c>
      <c r="O13" s="52">
        <v>22.302</v>
      </c>
      <c r="P13" s="52">
        <v>16.324999999999999</v>
      </c>
      <c r="Q13" s="52">
        <v>31.045000000000002</v>
      </c>
      <c r="R13" s="52">
        <v>38.044000000000004</v>
      </c>
      <c r="S13" s="52">
        <v>30.853999999999999</v>
      </c>
      <c r="T13" s="52">
        <v>32.272999999999996</v>
      </c>
      <c r="U13" s="52">
        <v>28.878</v>
      </c>
      <c r="V13" s="52">
        <v>28.625999999999998</v>
      </c>
      <c r="W13" s="52">
        <v>26.207999999999998</v>
      </c>
      <c r="X13" s="52">
        <v>29.250999999999998</v>
      </c>
      <c r="Y13" s="52">
        <v>30.053000000000001</v>
      </c>
      <c r="Z13" s="53"/>
      <c r="AA13" s="54">
        <f>SUM(B13:Z13)</f>
        <v>340.291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30.829000000000001</v>
      </c>
      <c r="O14" s="57">
        <f t="shared" si="0"/>
        <v>39.302</v>
      </c>
      <c r="P14" s="57">
        <f t="shared" si="0"/>
        <v>44.239000000000004</v>
      </c>
      <c r="Q14" s="57">
        <f t="shared" si="0"/>
        <v>31.045000000000002</v>
      </c>
      <c r="R14" s="57">
        <f t="shared" si="0"/>
        <v>38.698000000000008</v>
      </c>
      <c r="S14" s="57">
        <f t="shared" si="0"/>
        <v>32.033999999999999</v>
      </c>
      <c r="T14" s="57">
        <f t="shared" si="0"/>
        <v>32.632999999999996</v>
      </c>
      <c r="U14" s="57">
        <f t="shared" si="0"/>
        <v>31.003</v>
      </c>
      <c r="V14" s="57">
        <f t="shared" si="0"/>
        <v>30.035999999999998</v>
      </c>
      <c r="W14" s="57">
        <f t="shared" si="0"/>
        <v>50.506999999999998</v>
      </c>
      <c r="X14" s="57">
        <f t="shared" si="0"/>
        <v>29.345999999999997</v>
      </c>
      <c r="Y14" s="57">
        <f t="shared" si="0"/>
        <v>30.118000000000002</v>
      </c>
      <c r="Z14" s="58" t="str">
        <f t="shared" si="0"/>
        <v/>
      </c>
      <c r="AA14" s="59">
        <f>SUM(AA9:AA13)</f>
        <v>419.78999999999996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0.68</v>
      </c>
      <c r="O18" s="72">
        <v>0.80700000000000005</v>
      </c>
      <c r="P18" s="72">
        <v>0.83499999999999996</v>
      </c>
      <c r="Q18" s="72">
        <v>0.69799999999999995</v>
      </c>
      <c r="R18" s="72">
        <v>0.71</v>
      </c>
      <c r="S18" s="72">
        <v>0.67800000000000005</v>
      </c>
      <c r="T18" s="72">
        <v>0.56499999999999995</v>
      </c>
      <c r="U18" s="72">
        <v>0.53100000000000003</v>
      </c>
      <c r="V18" s="72">
        <v>0.44800000000000001</v>
      </c>
      <c r="W18" s="72">
        <v>0.47299999999999998</v>
      </c>
      <c r="X18" s="72">
        <v>0.49299999999999999</v>
      </c>
      <c r="Y18" s="72">
        <v>0.32200000000000001</v>
      </c>
      <c r="Z18" s="73"/>
      <c r="AA18" s="74">
        <f>SUM(B18:Z18)</f>
        <v>7.2400000000000011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0.68</v>
      </c>
      <c r="O22" s="83">
        <f t="shared" si="1"/>
        <v>0.80700000000000005</v>
      </c>
      <c r="P22" s="83">
        <f t="shared" si="1"/>
        <v>0.83499999999999996</v>
      </c>
      <c r="Q22" s="83">
        <f t="shared" si="1"/>
        <v>0.69799999999999995</v>
      </c>
      <c r="R22" s="83">
        <f t="shared" si="1"/>
        <v>0.71</v>
      </c>
      <c r="S22" s="83">
        <f t="shared" si="1"/>
        <v>0.67800000000000005</v>
      </c>
      <c r="T22" s="83">
        <f t="shared" si="1"/>
        <v>0.56499999999999995</v>
      </c>
      <c r="U22" s="83">
        <f t="shared" si="1"/>
        <v>0.53100000000000003</v>
      </c>
      <c r="V22" s="83">
        <f t="shared" si="1"/>
        <v>0.44800000000000001</v>
      </c>
      <c r="W22" s="83">
        <f t="shared" si="1"/>
        <v>0.47299999999999998</v>
      </c>
      <c r="X22" s="83">
        <f t="shared" si="1"/>
        <v>0.49299999999999999</v>
      </c>
      <c r="Y22" s="83">
        <f t="shared" si="1"/>
        <v>0.32200000000000001</v>
      </c>
      <c r="Z22" s="84" t="str">
        <f t="shared" si="1"/>
        <v/>
      </c>
      <c r="AA22" s="85">
        <f>SUM(AA17:AA21)</f>
        <v>7.2400000000000011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31.509</v>
      </c>
      <c r="O26" s="72">
        <v>40.109000000000002</v>
      </c>
      <c r="P26" s="72">
        <v>45.073999999999998</v>
      </c>
      <c r="Q26" s="72">
        <v>31.742999999999999</v>
      </c>
      <c r="R26" s="72">
        <v>39.408000000000001</v>
      </c>
      <c r="S26" s="72">
        <v>32.712000000000003</v>
      </c>
      <c r="T26" s="72">
        <v>33.198</v>
      </c>
      <c r="U26" s="72">
        <v>31.533999999999999</v>
      </c>
      <c r="V26" s="72">
        <v>30.484000000000002</v>
      </c>
      <c r="W26" s="72">
        <v>50.98</v>
      </c>
      <c r="X26" s="72">
        <v>29.838999999999999</v>
      </c>
      <c r="Y26" s="72">
        <v>30.44</v>
      </c>
      <c r="Z26" s="73"/>
      <c r="AA26" s="74">
        <f>SUM(B26:Z26)</f>
        <v>427.03000000000003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31.509</v>
      </c>
      <c r="O28" s="57">
        <f t="shared" si="2"/>
        <v>40.109000000000002</v>
      </c>
      <c r="P28" s="57">
        <f t="shared" si="2"/>
        <v>45.073999999999998</v>
      </c>
      <c r="Q28" s="57">
        <f t="shared" si="2"/>
        <v>31.742999999999999</v>
      </c>
      <c r="R28" s="57">
        <f t="shared" si="2"/>
        <v>39.408000000000001</v>
      </c>
      <c r="S28" s="57">
        <f t="shared" si="2"/>
        <v>32.712000000000003</v>
      </c>
      <c r="T28" s="57">
        <f t="shared" si="2"/>
        <v>33.198</v>
      </c>
      <c r="U28" s="57">
        <f t="shared" si="2"/>
        <v>31.533999999999999</v>
      </c>
      <c r="V28" s="57">
        <f t="shared" si="2"/>
        <v>30.484000000000002</v>
      </c>
      <c r="W28" s="57">
        <f t="shared" si="2"/>
        <v>50.98</v>
      </c>
      <c r="X28" s="57">
        <f t="shared" si="2"/>
        <v>29.838999999999999</v>
      </c>
      <c r="Y28" s="57">
        <f t="shared" si="2"/>
        <v>30.44</v>
      </c>
      <c r="Z28" s="58" t="str">
        <f t="shared" si="2"/>
        <v/>
      </c>
      <c r="AA28" s="59">
        <f>SUM(AA25:AA27)</f>
        <v>427.03000000000003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31.509</v>
      </c>
      <c r="O47" s="83">
        <f t="shared" si="8"/>
        <v>40.109000000000002</v>
      </c>
      <c r="P47" s="83">
        <f t="shared" si="8"/>
        <v>45.074000000000005</v>
      </c>
      <c r="Q47" s="83">
        <f t="shared" si="8"/>
        <v>31.743000000000002</v>
      </c>
      <c r="R47" s="83">
        <f t="shared" si="8"/>
        <v>39.408000000000008</v>
      </c>
      <c r="S47" s="83">
        <f t="shared" si="8"/>
        <v>32.711999999999996</v>
      </c>
      <c r="T47" s="83">
        <f t="shared" si="8"/>
        <v>33.197999999999993</v>
      </c>
      <c r="U47" s="83">
        <f t="shared" si="8"/>
        <v>31.533999999999999</v>
      </c>
      <c r="V47" s="83">
        <f t="shared" si="8"/>
        <v>30.483999999999998</v>
      </c>
      <c r="W47" s="83">
        <f t="shared" si="8"/>
        <v>50.98</v>
      </c>
      <c r="X47" s="83">
        <f t="shared" si="8"/>
        <v>29.838999999999995</v>
      </c>
      <c r="Y47" s="83">
        <f t="shared" si="8"/>
        <v>30.44</v>
      </c>
      <c r="Z47" s="84" t="str">
        <f t="shared" si="8"/>
        <v/>
      </c>
      <c r="AA47" s="100">
        <f>SUM(B47:Z47)</f>
        <v>427.03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31.509</v>
      </c>
      <c r="O4" s="18">
        <v>40.109000000000002</v>
      </c>
      <c r="P4" s="18">
        <v>45.073999999999998</v>
      </c>
      <c r="Q4" s="18">
        <v>31.743000000000002</v>
      </c>
      <c r="R4" s="18">
        <v>39.408000000000001</v>
      </c>
      <c r="S4" s="18">
        <v>32.712000000000003</v>
      </c>
      <c r="T4" s="18">
        <v>33.198</v>
      </c>
      <c r="U4" s="18">
        <v>31.534000000000002</v>
      </c>
      <c r="V4" s="18">
        <v>30.483999999999995</v>
      </c>
      <c r="W4" s="18">
        <v>50.98</v>
      </c>
      <c r="X4" s="18">
        <v>29.839000000000002</v>
      </c>
      <c r="Y4" s="18">
        <v>30.439999999999998</v>
      </c>
      <c r="Z4" s="19"/>
      <c r="AA4" s="20">
        <f>SUM(B4:Z4)</f>
        <v>427.03000000000003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139.53</v>
      </c>
      <c r="O7" s="28">
        <v>111.16</v>
      </c>
      <c r="P7" s="28">
        <v>104.99</v>
      </c>
      <c r="Q7" s="28">
        <v>117.55</v>
      </c>
      <c r="R7" s="28">
        <v>141.69999999999999</v>
      </c>
      <c r="S7" s="28">
        <v>148.66999999999999</v>
      </c>
      <c r="T7" s="28">
        <v>156.28</v>
      </c>
      <c r="U7" s="28">
        <v>171.75</v>
      </c>
      <c r="V7" s="28">
        <v>169.87</v>
      </c>
      <c r="W7" s="28">
        <v>145.54</v>
      </c>
      <c r="X7" s="28">
        <v>183.7</v>
      </c>
      <c r="Y7" s="28">
        <v>170.77</v>
      </c>
      <c r="Z7" s="29"/>
      <c r="AA7" s="30">
        <v>146.79249999999999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0.88800000000000001</v>
      </c>
      <c r="P13" s="52">
        <v>0.99099999999999999</v>
      </c>
      <c r="Q13" s="52">
        <v>0.94899999999999995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2.8279999999999998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0.88800000000000001</v>
      </c>
      <c r="P14" s="57">
        <f t="shared" si="0"/>
        <v>0.99099999999999999</v>
      </c>
      <c r="Q14" s="57">
        <f t="shared" si="0"/>
        <v>0.94899999999999995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2.8279999999999998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2.7440000000000002</v>
      </c>
      <c r="O18" s="72">
        <v>3.048</v>
      </c>
      <c r="P18" s="72">
        <v>3.73</v>
      </c>
      <c r="Q18" s="72">
        <v>1.48</v>
      </c>
      <c r="R18" s="72">
        <v>4.3840000000000003</v>
      </c>
      <c r="S18" s="72"/>
      <c r="T18" s="72"/>
      <c r="U18" s="72"/>
      <c r="V18" s="72"/>
      <c r="W18" s="72">
        <v>10.245000000000001</v>
      </c>
      <c r="X18" s="72">
        <v>4.57</v>
      </c>
      <c r="Y18" s="72">
        <v>2.75</v>
      </c>
      <c r="Z18" s="73"/>
      <c r="AA18" s="74">
        <f>SUM(B18:Z18)</f>
        <v>32.951000000000001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28.765000000000001</v>
      </c>
      <c r="O19" s="76">
        <v>36.173000000000002</v>
      </c>
      <c r="P19" s="76">
        <v>40.353000000000002</v>
      </c>
      <c r="Q19" s="76">
        <v>29.314000000000004</v>
      </c>
      <c r="R19" s="76">
        <v>35.024000000000001</v>
      </c>
      <c r="S19" s="76">
        <v>32.712000000000003</v>
      </c>
      <c r="T19" s="76">
        <v>33.198</v>
      </c>
      <c r="U19" s="76">
        <v>31.534000000000002</v>
      </c>
      <c r="V19" s="76">
        <v>30.483999999999995</v>
      </c>
      <c r="W19" s="76">
        <v>40.734999999999999</v>
      </c>
      <c r="X19" s="76">
        <v>25.269000000000002</v>
      </c>
      <c r="Y19" s="76">
        <v>27.689999999999998</v>
      </c>
      <c r="Z19" s="73"/>
      <c r="AA19" s="74">
        <f>SUM(B19:Z19)</f>
        <v>391.25100000000003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31.509</v>
      </c>
      <c r="O22" s="83">
        <f t="shared" si="1"/>
        <v>39.221000000000004</v>
      </c>
      <c r="P22" s="83">
        <f t="shared" si="1"/>
        <v>44.082999999999998</v>
      </c>
      <c r="Q22" s="83">
        <f t="shared" si="1"/>
        <v>30.794000000000004</v>
      </c>
      <c r="R22" s="83">
        <f t="shared" si="1"/>
        <v>39.408000000000001</v>
      </c>
      <c r="S22" s="83">
        <f t="shared" si="1"/>
        <v>32.712000000000003</v>
      </c>
      <c r="T22" s="83">
        <f t="shared" si="1"/>
        <v>33.198</v>
      </c>
      <c r="U22" s="83">
        <f t="shared" si="1"/>
        <v>31.534000000000002</v>
      </c>
      <c r="V22" s="83">
        <f t="shared" si="1"/>
        <v>30.483999999999995</v>
      </c>
      <c r="W22" s="83">
        <f t="shared" si="1"/>
        <v>50.980000000000004</v>
      </c>
      <c r="X22" s="83">
        <f t="shared" si="1"/>
        <v>29.839000000000002</v>
      </c>
      <c r="Y22" s="83">
        <f t="shared" si="1"/>
        <v>30.439999999999998</v>
      </c>
      <c r="Z22" s="84">
        <f t="shared" si="1"/>
        <v>0</v>
      </c>
      <c r="AA22" s="85">
        <f t="shared" si="1"/>
        <v>424.20200000000006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31.509</v>
      </c>
      <c r="O26" s="72">
        <v>40.109000000000002</v>
      </c>
      <c r="P26" s="72">
        <v>45.073999999999998</v>
      </c>
      <c r="Q26" s="72">
        <v>31.742999999999999</v>
      </c>
      <c r="R26" s="72">
        <v>39.408000000000001</v>
      </c>
      <c r="S26" s="72">
        <v>32.712000000000003</v>
      </c>
      <c r="T26" s="72">
        <v>33.198</v>
      </c>
      <c r="U26" s="72">
        <v>31.533999999999999</v>
      </c>
      <c r="V26" s="72">
        <v>30.484000000000002</v>
      </c>
      <c r="W26" s="72">
        <v>50.98</v>
      </c>
      <c r="X26" s="72">
        <v>29.838999999999999</v>
      </c>
      <c r="Y26" s="72">
        <v>30.44</v>
      </c>
      <c r="Z26" s="73"/>
      <c r="AA26" s="74">
        <f>SUM(B26:Z26)</f>
        <v>427.03000000000003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31.509</v>
      </c>
      <c r="O28" s="57">
        <f t="shared" si="2"/>
        <v>40.109000000000002</v>
      </c>
      <c r="P28" s="57">
        <f t="shared" si="2"/>
        <v>45.073999999999998</v>
      </c>
      <c r="Q28" s="57">
        <f t="shared" si="2"/>
        <v>31.742999999999999</v>
      </c>
      <c r="R28" s="57">
        <f t="shared" si="2"/>
        <v>39.408000000000001</v>
      </c>
      <c r="S28" s="57">
        <f t="shared" si="2"/>
        <v>32.712000000000003</v>
      </c>
      <c r="T28" s="57">
        <f t="shared" si="2"/>
        <v>33.198</v>
      </c>
      <c r="U28" s="57">
        <f t="shared" si="2"/>
        <v>31.533999999999999</v>
      </c>
      <c r="V28" s="57">
        <f t="shared" si="2"/>
        <v>30.484000000000002</v>
      </c>
      <c r="W28" s="57">
        <f t="shared" si="2"/>
        <v>50.98</v>
      </c>
      <c r="X28" s="57">
        <f t="shared" si="2"/>
        <v>29.838999999999999</v>
      </c>
      <c r="Y28" s="57">
        <f t="shared" si="2"/>
        <v>30.44</v>
      </c>
      <c r="Z28" s="58">
        <f t="shared" si="2"/>
        <v>0</v>
      </c>
      <c r="AA28" s="59">
        <f t="shared" si="2"/>
        <v>427.03000000000003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31.509</v>
      </c>
      <c r="O47" s="83">
        <f t="shared" si="8"/>
        <v>40.109000000000002</v>
      </c>
      <c r="P47" s="83">
        <f t="shared" si="8"/>
        <v>45.073999999999998</v>
      </c>
      <c r="Q47" s="83">
        <f t="shared" si="8"/>
        <v>31.743000000000006</v>
      </c>
      <c r="R47" s="83">
        <f t="shared" si="8"/>
        <v>39.408000000000001</v>
      </c>
      <c r="S47" s="83">
        <f t="shared" si="8"/>
        <v>32.712000000000003</v>
      </c>
      <c r="T47" s="83">
        <f t="shared" si="8"/>
        <v>33.198</v>
      </c>
      <c r="U47" s="83">
        <f t="shared" si="8"/>
        <v>31.534000000000002</v>
      </c>
      <c r="V47" s="83">
        <f t="shared" si="8"/>
        <v>30.483999999999995</v>
      </c>
      <c r="W47" s="83">
        <f t="shared" si="8"/>
        <v>50.980000000000004</v>
      </c>
      <c r="X47" s="83">
        <f t="shared" si="8"/>
        <v>29.839000000000002</v>
      </c>
      <c r="Y47" s="83">
        <f t="shared" si="8"/>
        <v>30.439999999999998</v>
      </c>
      <c r="Z47" s="84">
        <f t="shared" si="8"/>
        <v>0</v>
      </c>
      <c r="AA47" s="100">
        <f>SUM(B47:Z47)</f>
        <v>427.03000000000003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2021-08-28T08:14:42Z</dcterms:created>
  <dcterms:modified xsi:type="dcterms:W3CDTF">2021-08-28T08:14:42Z</dcterms:modified>
</cp:coreProperties>
</file>