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[1]SPOT_Orders_OverView_01!$A$24:$A$34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<sst xmlns="http://schemas.openxmlformats.org/spreadsheetml/2006/main" count="110" uniqueCount="49">
  <si>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27/08/2021 11:18:21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</si>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</sst>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0.64</c:v>
                </c:pt>
                <c:pt idx="19">
                  <c:v>6.27</c:v>
                </c:pt>
                <c:pt idx="20">
                  <c:v>10.342000000000001</c:v>
                </c:pt>
                <c:pt idx="21">
                  <c:v>7.7770000000000001</c:v>
                </c:pt>
                <c:pt idx="22">
                  <c:v>1.752</c:v>
                </c:pt>
                <c:pt idx="23">
                  <c:v>6.72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3677192"/>
        <c:axId val="1436775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42.581000000000003</c:v>
                </c:pt>
                <c:pt idx="13">
                  <c:v>36.472999999999999</c:v>
                </c:pt>
                <c:pt idx="14">
                  <c:v>35.103000000000002</c:v>
                </c:pt>
                <c:pt idx="15">
                  <c:v>36.662999999999997</c:v>
                </c:pt>
                <c:pt idx="16">
                  <c:v>38.564999999999998</c:v>
                </c:pt>
                <c:pt idx="17">
                  <c:v>41.549000000000007</c:v>
                </c:pt>
                <c:pt idx="18">
                  <c:v>48.503999999999998</c:v>
                </c:pt>
                <c:pt idx="19">
                  <c:v>58.214999999999996</c:v>
                </c:pt>
                <c:pt idx="20">
                  <c:v>49.911999999999999</c:v>
                </c:pt>
                <c:pt idx="21">
                  <c:v>46.433</c:v>
                </c:pt>
                <c:pt idx="22">
                  <c:v>40.127000000000002</c:v>
                </c:pt>
                <c:pt idx="23">
                  <c:v>53.250999999999998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677192"/>
        <c:axId val="1436775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94.89</c:v>
                </c:pt>
                <c:pt idx="13">
                  <c:v>84.3</c:v>
                </c:pt>
                <c:pt idx="14">
                  <c:v>79.92</c:v>
                </c:pt>
                <c:pt idx="15">
                  <c:v>80.989999999999995</c:v>
                </c:pt>
                <c:pt idx="16">
                  <c:v>83.8</c:v>
                </c:pt>
                <c:pt idx="17">
                  <c:v>84.21</c:v>
                </c:pt>
                <c:pt idx="18">
                  <c:v>104.84</c:v>
                </c:pt>
                <c:pt idx="19">
                  <c:v>138.35</c:v>
                </c:pt>
                <c:pt idx="20">
                  <c:v>119.91</c:v>
                </c:pt>
                <c:pt idx="21">
                  <c:v>93</c:v>
                </c:pt>
                <c:pt idx="22">
                  <c:v>104.99</c:v>
                </c:pt>
                <c:pt idx="23">
                  <c:v>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678368"/>
        <c:axId val="143677976"/>
      </c:lineChart>
      <c:catAx>
        <c:axId val="143677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677584"/>
        <c:crosses val="autoZero"/>
        <c:auto val="1"/>
        <c:lblAlgn val="ctr"/>
        <c:lblOffset val="100"/>
        <c:noMultiLvlLbl val="0"/>
      </c:catAx>
      <c:valAx>
        <c:axId val="14367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677192"/>
        <c:crosses val="autoZero"/>
        <c:crossBetween val="between"/>
      </c:valAx>
      <c:valAx>
        <c:axId val="143677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678368"/>
        <c:crosses val="max"/>
        <c:crossBetween val="between"/>
      </c:valAx>
      <c:catAx>
        <c:axId val="143678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3677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33.500999999999998</v>
          </cell>
        </row>
        <row r="31">
          <cell r="C31">
            <v>0</v>
          </cell>
        </row>
        <row r="32">
          <cell r="C32">
            <v>116.17900000000002</v>
          </cell>
        </row>
        <row r="33">
          <cell r="C33">
            <v>377.69600000000003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41.153999999999996</v>
          </cell>
        </row>
        <row r="39">
          <cell r="C39">
            <v>0</v>
          </cell>
        </row>
        <row r="40">
          <cell r="C40">
            <v>6.82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479.40199999999993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94.89</v>
          </cell>
          <cell r="O7">
            <v>84.3</v>
          </cell>
          <cell r="P7">
            <v>79.92</v>
          </cell>
          <cell r="Q7">
            <v>80.989999999999995</v>
          </cell>
          <cell r="R7">
            <v>83.8</v>
          </cell>
          <cell r="S7">
            <v>84.21</v>
          </cell>
          <cell r="T7">
            <v>104.84</v>
          </cell>
          <cell r="U7">
            <v>138.35</v>
          </cell>
          <cell r="V7">
            <v>119.91</v>
          </cell>
          <cell r="W7">
            <v>93</v>
          </cell>
          <cell r="X7">
            <v>104.99</v>
          </cell>
          <cell r="Y7">
            <v>99</v>
          </cell>
        </row>
        <row r="57">
          <cell r="N57">
            <v>0.64</v>
          </cell>
          <cell r="U57">
            <v>6.27</v>
          </cell>
          <cell r="V57">
            <v>10.342000000000001</v>
          </cell>
          <cell r="W57">
            <v>7.7770000000000001</v>
          </cell>
          <cell r="X57">
            <v>1.752</v>
          </cell>
          <cell r="Y57">
            <v>6.72</v>
          </cell>
        </row>
        <row r="63">
          <cell r="N63">
            <v>11.566000000000001</v>
          </cell>
          <cell r="O63">
            <v>11.134</v>
          </cell>
          <cell r="P63">
            <v>10.391</v>
          </cell>
          <cell r="Q63">
            <v>9.766</v>
          </cell>
          <cell r="R63">
            <v>9.4349999999999987</v>
          </cell>
          <cell r="S63">
            <v>8.8469999999999995</v>
          </cell>
          <cell r="T63">
            <v>8.4339999999999993</v>
          </cell>
          <cell r="U63">
            <v>11.959</v>
          </cell>
          <cell r="V63">
            <v>7.3689999999999998</v>
          </cell>
          <cell r="W63">
            <v>6.5619999999999994</v>
          </cell>
          <cell r="X63">
            <v>9.1289999999999996</v>
          </cell>
          <cell r="Y63">
            <v>11.587</v>
          </cell>
        </row>
        <row r="64">
          <cell r="N64">
            <v>30.374999999999996</v>
          </cell>
          <cell r="O64">
            <v>25.338999999999999</v>
          </cell>
          <cell r="P64">
            <v>24.712000000000003</v>
          </cell>
          <cell r="Q64">
            <v>26.897000000000002</v>
          </cell>
          <cell r="R64">
            <v>29.13</v>
          </cell>
          <cell r="S64">
            <v>32.702000000000005</v>
          </cell>
          <cell r="T64">
            <v>40.07</v>
          </cell>
          <cell r="U64">
            <v>39.986000000000004</v>
          </cell>
          <cell r="V64">
            <v>32.201000000000001</v>
          </cell>
          <cell r="W64">
            <v>32.093999999999994</v>
          </cell>
          <cell r="X64">
            <v>29.245999999999999</v>
          </cell>
          <cell r="Y64">
            <v>34.944000000000003</v>
          </cell>
        </row>
      </sheetData>
      <sheetData sheetId="17">
        <row r="57">
          <cell r="N57">
            <v>40.481999999999999</v>
          </cell>
          <cell r="O57">
            <v>34.253</v>
          </cell>
          <cell r="P57">
            <v>32.716999999999999</v>
          </cell>
          <cell r="Q57">
            <v>36.013999999999996</v>
          </cell>
          <cell r="R57">
            <v>38.139999999999993</v>
          </cell>
          <cell r="S57">
            <v>41.549000000000007</v>
          </cell>
          <cell r="T57">
            <v>48.503999999999998</v>
          </cell>
          <cell r="U57">
            <v>50.221999999999994</v>
          </cell>
          <cell r="V57">
            <v>41.844000000000001</v>
          </cell>
          <cell r="W57">
            <v>38.359000000000002</v>
          </cell>
          <cell r="X57">
            <v>32.055999999999997</v>
          </cell>
          <cell r="Y57">
            <v>45.262</v>
          </cell>
        </row>
        <row r="62">
          <cell r="P62">
            <v>0.95899999999999996</v>
          </cell>
          <cell r="U62">
            <v>7.9930000000000003</v>
          </cell>
          <cell r="V62">
            <v>8.0679999999999996</v>
          </cell>
          <cell r="W62">
            <v>8.0739999999999998</v>
          </cell>
          <cell r="X62">
            <v>8.0709999999999997</v>
          </cell>
          <cell r="Y62">
            <v>7.9889999999999999</v>
          </cell>
        </row>
        <row r="64">
          <cell r="N64">
            <v>2.0990000000000002</v>
          </cell>
          <cell r="O64">
            <v>2.2199999999999998</v>
          </cell>
          <cell r="P64">
            <v>1.427</v>
          </cell>
          <cell r="Q64">
            <v>0.64900000000000002</v>
          </cell>
          <cell r="R64">
            <v>0.42499999999999999</v>
          </cell>
        </row>
      </sheetData>
      <sheetData sheetId="18">
        <row r="7">
          <cell r="N7">
            <v>94.89</v>
          </cell>
          <cell r="O7">
            <v>84.3</v>
          </cell>
          <cell r="P7">
            <v>79.92</v>
          </cell>
          <cell r="Q7">
            <v>80.989999999999995</v>
          </cell>
          <cell r="R7">
            <v>83.8</v>
          </cell>
          <cell r="S7">
            <v>84.21</v>
          </cell>
          <cell r="T7">
            <v>104.84</v>
          </cell>
          <cell r="U7">
            <v>138.35</v>
          </cell>
          <cell r="V7">
            <v>119.91</v>
          </cell>
          <cell r="W7">
            <v>93</v>
          </cell>
          <cell r="X7">
            <v>104.99</v>
          </cell>
          <cell r="Y7">
            <v>99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44433</v>
          </cell>
        </row>
        <row r="4">
          <cell r="B4">
            <v>44433</v>
          </cell>
        </row>
        <row r="5">
          <cell r="B5">
            <v>44433</v>
          </cell>
        </row>
        <row r="6">
          <cell r="B6">
            <v>44433</v>
          </cell>
        </row>
        <row r="7">
          <cell r="B7">
            <v>44433</v>
          </cell>
        </row>
        <row r="8">
          <cell r="B8">
            <v>44433</v>
          </cell>
        </row>
        <row r="9">
          <cell r="B9">
            <v>44433</v>
          </cell>
        </row>
        <row r="10">
          <cell r="B10">
            <v>44433</v>
          </cell>
        </row>
        <row r="11">
          <cell r="B11">
            <v>44433</v>
          </cell>
        </row>
        <row r="12">
          <cell r="B12">
            <v>44433</v>
          </cell>
        </row>
        <row r="13">
          <cell r="B13">
            <v>44433</v>
          </cell>
        </row>
        <row r="14">
          <cell r="B14">
            <v>44433</v>
          </cell>
        </row>
        <row r="15">
          <cell r="B15">
            <v>44433</v>
          </cell>
        </row>
        <row r="16">
          <cell r="B16">
            <v>44433</v>
          </cell>
        </row>
      </sheetData>
      <sheetData sheetId="41">
        <row r="2">
          <cell r="C2">
            <v>44437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952.43799999999999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42.580999999999996</v>
      </c>
      <c r="O4" s="18">
        <v>36.473000000000006</v>
      </c>
      <c r="P4" s="18">
        <v>35.103000000000002</v>
      </c>
      <c r="Q4" s="18">
        <v>36.663000000000004</v>
      </c>
      <c r="R4" s="18">
        <v>38.564999999999991</v>
      </c>
      <c r="S4" s="18">
        <v>41.548999999999999</v>
      </c>
      <c r="T4" s="18">
        <v>48.503999999999998</v>
      </c>
      <c r="U4" s="18">
        <v>58.215000000000003</v>
      </c>
      <c r="V4" s="18">
        <v>49.911999999999992</v>
      </c>
      <c r="W4" s="18">
        <v>46.433</v>
      </c>
      <c r="X4" s="18">
        <v>40.126999999999995</v>
      </c>
      <c r="Y4" s="18">
        <v>53.250999999999998</v>
      </c>
      <c r="Z4" s="19"/>
      <c r="AA4" s="20">
        <f>SUM(B4:Z4)</f>
        <v>527.37599999999998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94.89</v>
      </c>
      <c r="O7" s="28">
        <v>84.3</v>
      </c>
      <c r="P7" s="28">
        <v>79.92</v>
      </c>
      <c r="Q7" s="28">
        <v>80.989999999999995</v>
      </c>
      <c r="R7" s="28">
        <v>83.8</v>
      </c>
      <c r="S7" s="28">
        <v>84.21</v>
      </c>
      <c r="T7" s="28">
        <v>104.84</v>
      </c>
      <c r="U7" s="28">
        <v>138.35</v>
      </c>
      <c r="V7" s="28">
        <v>119.91</v>
      </c>
      <c r="W7" s="28">
        <v>93</v>
      </c>
      <c r="X7" s="28">
        <v>104.99</v>
      </c>
      <c r="Y7" s="28">
        <v>99</v>
      </c>
      <c r="Z7" s="29"/>
      <c r="AA7" s="30">
        <f>IF(SUM(GR_MAINLAND_MCP_SUM_SELL)&lt;&gt;0,AVERAGEIF(GR_MAINLAND_MCP_SUM_SELL,"&lt;&gt;"""),"")</f>
        <v>97.350000000000009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0.64</v>
      </c>
      <c r="O13" s="52"/>
      <c r="P13" s="52"/>
      <c r="Q13" s="52"/>
      <c r="R13" s="52"/>
      <c r="S13" s="52"/>
      <c r="T13" s="52"/>
      <c r="U13" s="52">
        <v>6.27</v>
      </c>
      <c r="V13" s="52">
        <v>10.342000000000001</v>
      </c>
      <c r="W13" s="52">
        <v>7.7770000000000001</v>
      </c>
      <c r="X13" s="52">
        <v>1.752</v>
      </c>
      <c r="Y13" s="52">
        <v>6.72</v>
      </c>
      <c r="Z13" s="53"/>
      <c r="AA13" s="54">
        <f>SUM(B13:Z13)</f>
        <v>33.500999999999998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0.64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6.27</v>
      </c>
      <c r="V14" s="57">
        <f t="shared" si="0"/>
        <v>10.342000000000001</v>
      </c>
      <c r="W14" s="57">
        <f t="shared" si="0"/>
        <v>7.7770000000000001</v>
      </c>
      <c r="X14" s="57">
        <f t="shared" si="0"/>
        <v>1.752</v>
      </c>
      <c r="Y14" s="57">
        <f t="shared" si="0"/>
        <v>6.72</v>
      </c>
      <c r="Z14" s="58" t="str">
        <f t="shared" si="0"/>
        <v/>
      </c>
      <c r="AA14" s="59">
        <f>SUM(AA9:AA13)</f>
        <v>33.500999999999998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11.566000000000001</v>
      </c>
      <c r="O18" s="72">
        <v>11.134</v>
      </c>
      <c r="P18" s="72">
        <v>10.391</v>
      </c>
      <c r="Q18" s="72">
        <v>9.766</v>
      </c>
      <c r="R18" s="72">
        <v>9.4349999999999987</v>
      </c>
      <c r="S18" s="72">
        <v>8.8469999999999995</v>
      </c>
      <c r="T18" s="72">
        <v>8.4339999999999993</v>
      </c>
      <c r="U18" s="72">
        <v>11.959</v>
      </c>
      <c r="V18" s="72">
        <v>7.3689999999999998</v>
      </c>
      <c r="W18" s="72">
        <v>6.5619999999999994</v>
      </c>
      <c r="X18" s="72">
        <v>9.1289999999999996</v>
      </c>
      <c r="Y18" s="72">
        <v>11.587</v>
      </c>
      <c r="Z18" s="73"/>
      <c r="AA18" s="74">
        <f>SUM(B18:Z18)</f>
        <v>116.17900000000002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30.374999999999996</v>
      </c>
      <c r="O19" s="76">
        <v>25.338999999999999</v>
      </c>
      <c r="P19" s="76">
        <v>24.712000000000003</v>
      </c>
      <c r="Q19" s="76">
        <v>26.897000000000002</v>
      </c>
      <c r="R19" s="76">
        <v>29.13</v>
      </c>
      <c r="S19" s="76">
        <v>32.702000000000005</v>
      </c>
      <c r="T19" s="76">
        <v>40.07</v>
      </c>
      <c r="U19" s="76">
        <v>39.986000000000004</v>
      </c>
      <c r="V19" s="76">
        <v>32.201000000000001</v>
      </c>
      <c r="W19" s="76">
        <v>32.093999999999994</v>
      </c>
      <c r="X19" s="76">
        <v>29.245999999999999</v>
      </c>
      <c r="Y19" s="76">
        <v>34.944000000000003</v>
      </c>
      <c r="Z19" s="73"/>
      <c r="AA19" s="74">
        <f>SUM(B19:Z19)</f>
        <v>377.69600000000003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41.940999999999995</v>
      </c>
      <c r="O22" s="83">
        <f t="shared" si="1"/>
        <v>36.472999999999999</v>
      </c>
      <c r="P22" s="83">
        <f t="shared" si="1"/>
        <v>35.103000000000002</v>
      </c>
      <c r="Q22" s="83">
        <f t="shared" si="1"/>
        <v>36.663000000000004</v>
      </c>
      <c r="R22" s="83">
        <f t="shared" si="1"/>
        <v>38.564999999999998</v>
      </c>
      <c r="S22" s="83">
        <f t="shared" si="1"/>
        <v>41.549000000000007</v>
      </c>
      <c r="T22" s="83">
        <f t="shared" si="1"/>
        <v>48.503999999999998</v>
      </c>
      <c r="U22" s="83">
        <f t="shared" si="1"/>
        <v>51.945000000000007</v>
      </c>
      <c r="V22" s="83">
        <f t="shared" si="1"/>
        <v>39.57</v>
      </c>
      <c r="W22" s="83">
        <f t="shared" si="1"/>
        <v>38.655999999999992</v>
      </c>
      <c r="X22" s="83">
        <f t="shared" si="1"/>
        <v>38.375</v>
      </c>
      <c r="Y22" s="83">
        <f t="shared" si="1"/>
        <v>46.531000000000006</v>
      </c>
      <c r="Z22" s="84" t="str">
        <f t="shared" si="1"/>
        <v/>
      </c>
      <c r="AA22" s="85">
        <f>SUM(AA17:AA21)</f>
        <v>493.87500000000006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42.581000000000003</v>
      </c>
      <c r="O26" s="72">
        <v>36.472999999999999</v>
      </c>
      <c r="P26" s="72">
        <v>35.103000000000002</v>
      </c>
      <c r="Q26" s="72">
        <v>36.662999999999997</v>
      </c>
      <c r="R26" s="72">
        <v>38.564999999999998</v>
      </c>
      <c r="S26" s="72">
        <v>41.548999999999999</v>
      </c>
      <c r="T26" s="72">
        <v>48.503999999999998</v>
      </c>
      <c r="U26" s="72">
        <v>58.215000000000003</v>
      </c>
      <c r="V26" s="72">
        <v>49.911999999999999</v>
      </c>
      <c r="W26" s="72">
        <v>46.433</v>
      </c>
      <c r="X26" s="72">
        <v>40.127000000000002</v>
      </c>
      <c r="Y26" s="72">
        <v>53.250999999999998</v>
      </c>
      <c r="Z26" s="73"/>
      <c r="AA26" s="74">
        <f>SUM(B26:Z26)</f>
        <v>527.37599999999998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42.581000000000003</v>
      </c>
      <c r="O28" s="57">
        <f t="shared" si="2"/>
        <v>36.472999999999999</v>
      </c>
      <c r="P28" s="57">
        <f t="shared" si="2"/>
        <v>35.103000000000002</v>
      </c>
      <c r="Q28" s="57">
        <f t="shared" si="2"/>
        <v>36.662999999999997</v>
      </c>
      <c r="R28" s="57">
        <f t="shared" si="2"/>
        <v>38.564999999999998</v>
      </c>
      <c r="S28" s="57">
        <f t="shared" si="2"/>
        <v>41.548999999999999</v>
      </c>
      <c r="T28" s="57">
        <f t="shared" si="2"/>
        <v>48.503999999999998</v>
      </c>
      <c r="U28" s="57">
        <f t="shared" si="2"/>
        <v>58.215000000000003</v>
      </c>
      <c r="V28" s="57">
        <f t="shared" si="2"/>
        <v>49.911999999999999</v>
      </c>
      <c r="W28" s="57">
        <f t="shared" si="2"/>
        <v>46.433</v>
      </c>
      <c r="X28" s="57">
        <f t="shared" si="2"/>
        <v>40.127000000000002</v>
      </c>
      <c r="Y28" s="57">
        <f t="shared" si="2"/>
        <v>53.250999999999998</v>
      </c>
      <c r="Z28" s="58" t="str">
        <f t="shared" si="2"/>
        <v/>
      </c>
      <c r="AA28" s="59">
        <f>SUM(AA25:AA27)</f>
        <v>527.37599999999998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42.580999999999996</v>
      </c>
      <c r="O47" s="83">
        <f t="shared" si="8"/>
        <v>36.472999999999999</v>
      </c>
      <c r="P47" s="83">
        <f t="shared" si="8"/>
        <v>35.103000000000002</v>
      </c>
      <c r="Q47" s="83">
        <f t="shared" si="8"/>
        <v>36.663000000000004</v>
      </c>
      <c r="R47" s="83">
        <f t="shared" si="8"/>
        <v>38.564999999999998</v>
      </c>
      <c r="S47" s="83">
        <f t="shared" si="8"/>
        <v>41.549000000000007</v>
      </c>
      <c r="T47" s="83">
        <f t="shared" si="8"/>
        <v>48.503999999999998</v>
      </c>
      <c r="U47" s="83">
        <f t="shared" si="8"/>
        <v>58.215000000000003</v>
      </c>
      <c r="V47" s="83">
        <f t="shared" si="8"/>
        <v>49.911999999999999</v>
      </c>
      <c r="W47" s="83">
        <f t="shared" si="8"/>
        <v>46.432999999999993</v>
      </c>
      <c r="X47" s="83">
        <f t="shared" si="8"/>
        <v>40.127000000000002</v>
      </c>
      <c r="Y47" s="83">
        <f t="shared" si="8"/>
        <v>53.251000000000005</v>
      </c>
      <c r="Z47" s="84" t="str">
        <f t="shared" si="8"/>
        <v/>
      </c>
      <c r="AA47" s="100">
        <f>SUM(B47:Z47)</f>
        <v>527.37599999999998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42.581000000000003</v>
      </c>
      <c r="O4" s="18">
        <v>36.472999999999999</v>
      </c>
      <c r="P4" s="18">
        <v>35.103000000000002</v>
      </c>
      <c r="Q4" s="18">
        <v>36.662999999999997</v>
      </c>
      <c r="R4" s="18">
        <v>38.564999999999998</v>
      </c>
      <c r="S4" s="18">
        <v>41.549000000000007</v>
      </c>
      <c r="T4" s="18">
        <v>48.503999999999998</v>
      </c>
      <c r="U4" s="18">
        <v>58.214999999999996</v>
      </c>
      <c r="V4" s="18">
        <v>49.911999999999999</v>
      </c>
      <c r="W4" s="18">
        <v>46.433</v>
      </c>
      <c r="X4" s="18">
        <v>40.127000000000002</v>
      </c>
      <c r="Y4" s="18">
        <v>53.250999999999998</v>
      </c>
      <c r="Z4" s="19"/>
      <c r="AA4" s="20">
        <f>SUM(B4:Z4)</f>
        <v>527.37599999999998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94.89</v>
      </c>
      <c r="O7" s="28">
        <v>84.3</v>
      </c>
      <c r="P7" s="28">
        <v>79.92</v>
      </c>
      <c r="Q7" s="28">
        <v>80.989999999999995</v>
      </c>
      <c r="R7" s="28">
        <v>83.8</v>
      </c>
      <c r="S7" s="28">
        <v>84.21</v>
      </c>
      <c r="T7" s="28">
        <v>104.84</v>
      </c>
      <c r="U7" s="28">
        <v>138.35</v>
      </c>
      <c r="V7" s="28">
        <v>119.91</v>
      </c>
      <c r="W7" s="28">
        <v>93</v>
      </c>
      <c r="X7" s="28">
        <v>104.99</v>
      </c>
      <c r="Y7" s="28">
        <v>99</v>
      </c>
      <c r="Z7" s="29"/>
      <c r="AA7" s="30">
        <v>97.350000000000009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40.481999999999999</v>
      </c>
      <c r="O13" s="52">
        <v>34.253</v>
      </c>
      <c r="P13" s="52">
        <v>32.716999999999999</v>
      </c>
      <c r="Q13" s="52">
        <v>36.013999999999996</v>
      </c>
      <c r="R13" s="52">
        <v>38.139999999999993</v>
      </c>
      <c r="S13" s="52">
        <v>41.549000000000007</v>
      </c>
      <c r="T13" s="52">
        <v>48.503999999999998</v>
      </c>
      <c r="U13" s="52">
        <v>50.221999999999994</v>
      </c>
      <c r="V13" s="52">
        <v>41.844000000000001</v>
      </c>
      <c r="W13" s="52">
        <v>38.359000000000002</v>
      </c>
      <c r="X13" s="52">
        <v>32.055999999999997</v>
      </c>
      <c r="Y13" s="52">
        <v>45.262</v>
      </c>
      <c r="Z13" s="53"/>
      <c r="AA13" s="54">
        <f>SUM(B13:Z13)</f>
        <v>479.40199999999993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40.481999999999999</v>
      </c>
      <c r="O14" s="57">
        <f t="shared" si="0"/>
        <v>34.253</v>
      </c>
      <c r="P14" s="57">
        <f t="shared" si="0"/>
        <v>32.716999999999999</v>
      </c>
      <c r="Q14" s="57">
        <f t="shared" si="0"/>
        <v>36.013999999999996</v>
      </c>
      <c r="R14" s="57">
        <f t="shared" si="0"/>
        <v>38.139999999999993</v>
      </c>
      <c r="S14" s="57">
        <f t="shared" si="0"/>
        <v>41.549000000000007</v>
      </c>
      <c r="T14" s="57">
        <f t="shared" si="0"/>
        <v>48.503999999999998</v>
      </c>
      <c r="U14" s="57">
        <f t="shared" si="0"/>
        <v>50.221999999999994</v>
      </c>
      <c r="V14" s="57">
        <f t="shared" si="0"/>
        <v>41.844000000000001</v>
      </c>
      <c r="W14" s="57">
        <f t="shared" si="0"/>
        <v>38.359000000000002</v>
      </c>
      <c r="X14" s="57">
        <f t="shared" si="0"/>
        <v>32.055999999999997</v>
      </c>
      <c r="Y14" s="57">
        <f t="shared" si="0"/>
        <v>45.262</v>
      </c>
      <c r="Z14" s="58" t="str">
        <f t="shared" si="0"/>
        <v/>
      </c>
      <c r="AA14" s="59">
        <f>SUM(AA9:AA13)</f>
        <v>479.40199999999993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0.95899999999999996</v>
      </c>
      <c r="Q17" s="67"/>
      <c r="R17" s="67"/>
      <c r="S17" s="67"/>
      <c r="T17" s="67"/>
      <c r="U17" s="67">
        <v>7.9930000000000003</v>
      </c>
      <c r="V17" s="67">
        <v>8.0679999999999996</v>
      </c>
      <c r="W17" s="67">
        <v>8.0739999999999998</v>
      </c>
      <c r="X17" s="67">
        <v>8.0709999999999997</v>
      </c>
      <c r="Y17" s="67">
        <v>7.9889999999999999</v>
      </c>
      <c r="Z17" s="68"/>
      <c r="AA17" s="69">
        <f>SUM(B17:Z17)</f>
        <v>41.153999999999996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2.0990000000000002</v>
      </c>
      <c r="O19" s="76">
        <v>2.2199999999999998</v>
      </c>
      <c r="P19" s="76">
        <v>1.427</v>
      </c>
      <c r="Q19" s="76">
        <v>0.64900000000000002</v>
      </c>
      <c r="R19" s="76">
        <v>0.42499999999999999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6.82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2.0990000000000002</v>
      </c>
      <c r="O22" s="83">
        <f t="shared" si="1"/>
        <v>2.2199999999999998</v>
      </c>
      <c r="P22" s="83">
        <f t="shared" si="1"/>
        <v>2.3860000000000001</v>
      </c>
      <c r="Q22" s="83">
        <f t="shared" si="1"/>
        <v>0.64900000000000002</v>
      </c>
      <c r="R22" s="83">
        <f t="shared" si="1"/>
        <v>0.42499999999999999</v>
      </c>
      <c r="S22" s="83">
        <f t="shared" si="1"/>
        <v>0</v>
      </c>
      <c r="T22" s="83">
        <f t="shared" si="1"/>
        <v>0</v>
      </c>
      <c r="U22" s="83">
        <f t="shared" si="1"/>
        <v>7.9930000000000003</v>
      </c>
      <c r="V22" s="83">
        <f t="shared" si="1"/>
        <v>8.0679999999999996</v>
      </c>
      <c r="W22" s="83">
        <f t="shared" si="1"/>
        <v>8.0739999999999998</v>
      </c>
      <c r="X22" s="83">
        <f t="shared" si="1"/>
        <v>8.0709999999999997</v>
      </c>
      <c r="Y22" s="83">
        <f t="shared" si="1"/>
        <v>7.9889999999999999</v>
      </c>
      <c r="Z22" s="84">
        <f t="shared" si="1"/>
        <v>0</v>
      </c>
      <c r="AA22" s="85">
        <f t="shared" si="1"/>
        <v>47.973999999999997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42.581000000000003</v>
      </c>
      <c r="O26" s="72">
        <v>36.472999999999999</v>
      </c>
      <c r="P26" s="72">
        <v>35.103000000000002</v>
      </c>
      <c r="Q26" s="72">
        <v>36.662999999999997</v>
      </c>
      <c r="R26" s="72">
        <v>38.564999999999998</v>
      </c>
      <c r="S26" s="72">
        <v>41.548999999999999</v>
      </c>
      <c r="T26" s="72">
        <v>48.503999999999998</v>
      </c>
      <c r="U26" s="72">
        <v>58.215000000000003</v>
      </c>
      <c r="V26" s="72">
        <v>49.911999999999999</v>
      </c>
      <c r="W26" s="72">
        <v>46.433</v>
      </c>
      <c r="X26" s="72">
        <v>40.127000000000002</v>
      </c>
      <c r="Y26" s="72">
        <v>53.250999999999998</v>
      </c>
      <c r="Z26" s="73"/>
      <c r="AA26" s="74">
        <f>SUM(B26:Z26)</f>
        <v>527.37599999999998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42.581000000000003</v>
      </c>
      <c r="O28" s="57">
        <f t="shared" si="2"/>
        <v>36.472999999999999</v>
      </c>
      <c r="P28" s="57">
        <f t="shared" si="2"/>
        <v>35.103000000000002</v>
      </c>
      <c r="Q28" s="57">
        <f t="shared" si="2"/>
        <v>36.662999999999997</v>
      </c>
      <c r="R28" s="57">
        <f t="shared" si="2"/>
        <v>38.564999999999998</v>
      </c>
      <c r="S28" s="57">
        <f t="shared" si="2"/>
        <v>41.548999999999999</v>
      </c>
      <c r="T28" s="57">
        <f t="shared" si="2"/>
        <v>48.503999999999998</v>
      </c>
      <c r="U28" s="57">
        <f t="shared" si="2"/>
        <v>58.215000000000003</v>
      </c>
      <c r="V28" s="57">
        <f t="shared" si="2"/>
        <v>49.911999999999999</v>
      </c>
      <c r="W28" s="57">
        <f t="shared" si="2"/>
        <v>46.433</v>
      </c>
      <c r="X28" s="57">
        <f t="shared" si="2"/>
        <v>40.127000000000002</v>
      </c>
      <c r="Y28" s="57">
        <f t="shared" si="2"/>
        <v>53.250999999999998</v>
      </c>
      <c r="Z28" s="58">
        <f t="shared" si="2"/>
        <v>0</v>
      </c>
      <c r="AA28" s="59">
        <f t="shared" si="2"/>
        <v>527.37599999999998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42.581000000000003</v>
      </c>
      <c r="O47" s="83">
        <f t="shared" si="8"/>
        <v>36.472999999999999</v>
      </c>
      <c r="P47" s="83">
        <f t="shared" si="8"/>
        <v>35.103000000000002</v>
      </c>
      <c r="Q47" s="83">
        <f t="shared" si="8"/>
        <v>36.662999999999997</v>
      </c>
      <c r="R47" s="83">
        <f t="shared" si="8"/>
        <v>38.564999999999991</v>
      </c>
      <c r="S47" s="83">
        <f t="shared" si="8"/>
        <v>41.549000000000007</v>
      </c>
      <c r="T47" s="83">
        <f t="shared" si="8"/>
        <v>48.503999999999998</v>
      </c>
      <c r="U47" s="83">
        <f t="shared" si="8"/>
        <v>58.214999999999996</v>
      </c>
      <c r="V47" s="83">
        <f t="shared" si="8"/>
        <v>49.911999999999999</v>
      </c>
      <c r="W47" s="83">
        <f t="shared" si="8"/>
        <v>46.433</v>
      </c>
      <c r="X47" s="83">
        <f t="shared" si="8"/>
        <v>40.126999999999995</v>
      </c>
      <c r="Y47" s="83">
        <f t="shared" si="8"/>
        <v>53.250999999999998</v>
      </c>
      <c r="Z47" s="84">
        <f t="shared" si="8"/>
        <v>0</v>
      </c>
      <c r="AA47" s="100">
        <f>SUM(B47:Z47)</f>
        <v>527.37599999999998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2021-08-27T08:18:21Z</dcterms:created>
  <dcterms:modified xsi:type="dcterms:W3CDTF">2021-08-27T08:18:21Z</dcterms:modified>
</cp:coreProperties>
</file>