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<sst xmlns="http://schemas.openxmlformats.org/spreadsheetml/2006/main" count="110" uniqueCount="49">
  <si>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26/08/2021 11:14:32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</si>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</sst>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3.26</c:v>
                </c:pt>
                <c:pt idx="17">
                  <c:v>4.593</c:v>
                </c:pt>
                <c:pt idx="18">
                  <c:v>1.214</c:v>
                </c:pt>
                <c:pt idx="21">
                  <c:v>2.577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17.391999999999999</c:v>
                </c:pt>
                <c:pt idx="13">
                  <c:v>22.341000000000001</c:v>
                </c:pt>
                <c:pt idx="14">
                  <c:v>29.236999999999998</c:v>
                </c:pt>
                <c:pt idx="15">
                  <c:v>27.862999999999996</c:v>
                </c:pt>
                <c:pt idx="16">
                  <c:v>31.948999999999998</c:v>
                </c:pt>
                <c:pt idx="17">
                  <c:v>36.291000000000004</c:v>
                </c:pt>
                <c:pt idx="18">
                  <c:v>51.326000000000001</c:v>
                </c:pt>
                <c:pt idx="19">
                  <c:v>55.663000000000004</c:v>
                </c:pt>
                <c:pt idx="20">
                  <c:v>51.902999999999999</c:v>
                </c:pt>
                <c:pt idx="21">
                  <c:v>42.116999999999997</c:v>
                </c:pt>
                <c:pt idx="22">
                  <c:v>46.286999999999999</c:v>
                </c:pt>
                <c:pt idx="23">
                  <c:v>33.626000000000005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836568"/>
        <c:axId val="332836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42.782000000000004</c:v>
                </c:pt>
                <c:pt idx="13">
                  <c:v>43.190999999999995</c:v>
                </c:pt>
                <c:pt idx="14">
                  <c:v>49.285999999999994</c:v>
                </c:pt>
                <c:pt idx="15">
                  <c:v>46.027999999999999</c:v>
                </c:pt>
                <c:pt idx="16">
                  <c:v>48.849999999999994</c:v>
                </c:pt>
                <c:pt idx="17">
                  <c:v>54.752999999999993</c:v>
                </c:pt>
                <c:pt idx="18">
                  <c:v>65.961999999999989</c:v>
                </c:pt>
                <c:pt idx="19">
                  <c:v>72.543000000000006</c:v>
                </c:pt>
                <c:pt idx="20">
                  <c:v>67.414000000000001</c:v>
                </c:pt>
                <c:pt idx="21">
                  <c:v>58.841000000000001</c:v>
                </c:pt>
                <c:pt idx="22">
                  <c:v>60.024999999999991</c:v>
                </c:pt>
                <c:pt idx="23">
                  <c:v>42.76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836568"/>
        <c:axId val="332836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137.41</c:v>
                </c:pt>
                <c:pt idx="13">
                  <c:v>131.19999999999999</c:v>
                </c:pt>
                <c:pt idx="14">
                  <c:v>129.18</c:v>
                </c:pt>
                <c:pt idx="15">
                  <c:v>130.01</c:v>
                </c:pt>
                <c:pt idx="16">
                  <c:v>128.97999999999999</c:v>
                </c:pt>
                <c:pt idx="17">
                  <c:v>136.07</c:v>
                </c:pt>
                <c:pt idx="18">
                  <c:v>132.88</c:v>
                </c:pt>
                <c:pt idx="19">
                  <c:v>146.16999999999999</c:v>
                </c:pt>
                <c:pt idx="20">
                  <c:v>146.36000000000001</c:v>
                </c:pt>
                <c:pt idx="21">
                  <c:v>126.04</c:v>
                </c:pt>
                <c:pt idx="22">
                  <c:v>123.02</c:v>
                </c:pt>
                <c:pt idx="23">
                  <c:v>113.1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837744"/>
        <c:axId val="332837352"/>
      </c:lineChart>
      <c:catAx>
        <c:axId val="332836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836960"/>
        <c:crosses val="autoZero"/>
        <c:auto val="1"/>
        <c:lblAlgn val="ctr"/>
        <c:lblOffset val="100"/>
        <c:noMultiLvlLbl val="0"/>
      </c:catAx>
      <c:valAx>
        <c:axId val="33283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836568"/>
        <c:crosses val="autoZero"/>
        <c:crossBetween val="between"/>
      </c:valAx>
      <c:valAx>
        <c:axId val="332837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837744"/>
        <c:crosses val="max"/>
        <c:crossBetween val="between"/>
      </c:valAx>
      <c:catAx>
        <c:axId val="332837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837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11.644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445.995</v>
          </cell>
        </row>
        <row r="31">
          <cell r="C31">
            <v>0</v>
          </cell>
        </row>
        <row r="32">
          <cell r="C32">
            <v>118.471</v>
          </cell>
        </row>
        <row r="33">
          <cell r="C33">
            <v>76.324999999999989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348.66800000000001</v>
          </cell>
        </row>
        <row r="40">
          <cell r="C40">
            <v>281.03900000000004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22.727999999999998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137.41</v>
          </cell>
          <cell r="O7">
            <v>131.19999999999999</v>
          </cell>
          <cell r="P7">
            <v>129.18</v>
          </cell>
          <cell r="Q7">
            <v>130.01</v>
          </cell>
          <cell r="R7">
            <v>128.97999999999999</v>
          </cell>
          <cell r="S7">
            <v>136.07</v>
          </cell>
          <cell r="T7">
            <v>132.88</v>
          </cell>
          <cell r="U7">
            <v>146.16999999999999</v>
          </cell>
          <cell r="V7">
            <v>146.36000000000001</v>
          </cell>
          <cell r="W7">
            <v>126.04</v>
          </cell>
          <cell r="X7">
            <v>123.02</v>
          </cell>
          <cell r="Y7">
            <v>113.1</v>
          </cell>
        </row>
        <row r="36">
          <cell r="N36">
            <v>3.26</v>
          </cell>
          <cell r="S36">
            <v>4.593</v>
          </cell>
          <cell r="T36">
            <v>1.214</v>
          </cell>
          <cell r="W36">
            <v>2.577</v>
          </cell>
        </row>
        <row r="57">
          <cell r="N57">
            <v>17.391999999999999</v>
          </cell>
          <cell r="O57">
            <v>22.341000000000001</v>
          </cell>
          <cell r="P57">
            <v>29.236999999999998</v>
          </cell>
          <cell r="Q57">
            <v>27.862999999999996</v>
          </cell>
          <cell r="R57">
            <v>31.948999999999998</v>
          </cell>
          <cell r="S57">
            <v>36.291000000000004</v>
          </cell>
          <cell r="T57">
            <v>51.326000000000001</v>
          </cell>
          <cell r="U57">
            <v>55.663000000000004</v>
          </cell>
          <cell r="V57">
            <v>51.902999999999999</v>
          </cell>
          <cell r="W57">
            <v>42.116999999999997</v>
          </cell>
          <cell r="X57">
            <v>46.286999999999999</v>
          </cell>
          <cell r="Y57">
            <v>33.626000000000005</v>
          </cell>
        </row>
        <row r="63">
          <cell r="N63">
            <v>10.744999999999999</v>
          </cell>
          <cell r="O63">
            <v>10.638</v>
          </cell>
          <cell r="P63">
            <v>9.9899999999999984</v>
          </cell>
          <cell r="Q63">
            <v>9.3640000000000008</v>
          </cell>
          <cell r="R63">
            <v>8.9629999999999992</v>
          </cell>
          <cell r="S63">
            <v>9.0180000000000007</v>
          </cell>
          <cell r="T63">
            <v>9.0640000000000001</v>
          </cell>
          <cell r="U63">
            <v>12.202</v>
          </cell>
          <cell r="V63">
            <v>11.106</v>
          </cell>
          <cell r="W63">
            <v>10.494999999999999</v>
          </cell>
          <cell r="X63">
            <v>10.605</v>
          </cell>
          <cell r="Y63">
            <v>6.2810000000000006</v>
          </cell>
        </row>
        <row r="64">
          <cell r="N64">
            <v>11.385</v>
          </cell>
          <cell r="O64">
            <v>10.212</v>
          </cell>
          <cell r="P64">
            <v>10.058999999999999</v>
          </cell>
          <cell r="Q64">
            <v>8.8010000000000002</v>
          </cell>
          <cell r="R64">
            <v>7.9379999999999997</v>
          </cell>
          <cell r="S64">
            <v>4.851</v>
          </cell>
          <cell r="T64">
            <v>4.3579999999999997</v>
          </cell>
          <cell r="U64">
            <v>4.6779999999999999</v>
          </cell>
          <cell r="V64">
            <v>4.4050000000000002</v>
          </cell>
          <cell r="W64">
            <v>3.6520000000000001</v>
          </cell>
          <cell r="X64">
            <v>3.133</v>
          </cell>
          <cell r="Y64">
            <v>2.8530000000000002</v>
          </cell>
        </row>
      </sheetData>
      <sheetData sheetId="17">
        <row r="57">
          <cell r="N57">
            <v>0.94699999999999995</v>
          </cell>
          <cell r="O57">
            <v>0.80700000000000005</v>
          </cell>
          <cell r="P57">
            <v>0.59899999999999998</v>
          </cell>
          <cell r="Q57">
            <v>3.5</v>
          </cell>
          <cell r="R57">
            <v>4.58</v>
          </cell>
          <cell r="S57">
            <v>0.36</v>
          </cell>
          <cell r="T57">
            <v>1.39</v>
          </cell>
          <cell r="U57">
            <v>6.01</v>
          </cell>
          <cell r="V57">
            <v>4.46</v>
          </cell>
          <cell r="X57">
            <v>0.04</v>
          </cell>
          <cell r="Y57">
            <v>3.5000000000000003E-2</v>
          </cell>
        </row>
        <row r="63">
          <cell r="N63">
            <v>36.517000000000003</v>
          </cell>
          <cell r="O63">
            <v>29.689</v>
          </cell>
          <cell r="P63">
            <v>30.106999999999999</v>
          </cell>
          <cell r="Q63">
            <v>22.391999999999999</v>
          </cell>
          <cell r="R63">
            <v>22.841999999999999</v>
          </cell>
          <cell r="S63">
            <v>27.881</v>
          </cell>
          <cell r="T63">
            <v>37.168999999999997</v>
          </cell>
          <cell r="U63">
            <v>36.320999999999998</v>
          </cell>
          <cell r="V63">
            <v>32.883000000000003</v>
          </cell>
          <cell r="W63">
            <v>28.434000000000001</v>
          </cell>
          <cell r="X63">
            <v>26.141999999999999</v>
          </cell>
          <cell r="Y63">
            <v>18.291</v>
          </cell>
        </row>
        <row r="64">
          <cell r="N64">
            <v>5.3180000000000005</v>
          </cell>
          <cell r="O64">
            <v>12.695</v>
          </cell>
          <cell r="P64">
            <v>18.579999999999998</v>
          </cell>
          <cell r="Q64">
            <v>20.136000000000003</v>
          </cell>
          <cell r="R64">
            <v>21.428000000000001</v>
          </cell>
          <cell r="S64">
            <v>26.512</v>
          </cell>
          <cell r="T64">
            <v>27.403000000000002</v>
          </cell>
          <cell r="U64">
            <v>30.212</v>
          </cell>
          <cell r="V64">
            <v>30.070999999999998</v>
          </cell>
          <cell r="W64">
            <v>30.407</v>
          </cell>
          <cell r="X64">
            <v>33.842999999999996</v>
          </cell>
          <cell r="Y64">
            <v>24.434000000000001</v>
          </cell>
        </row>
      </sheetData>
      <sheetData sheetId="18">
        <row r="7">
          <cell r="N7">
            <v>137.41</v>
          </cell>
          <cell r="O7">
            <v>131.19999999999999</v>
          </cell>
          <cell r="P7">
            <v>129.18</v>
          </cell>
          <cell r="Q7">
            <v>130.01</v>
          </cell>
          <cell r="R7">
            <v>128.97999999999999</v>
          </cell>
          <cell r="S7">
            <v>136.07</v>
          </cell>
          <cell r="T7">
            <v>132.88</v>
          </cell>
          <cell r="U7">
            <v>146.16999999999999</v>
          </cell>
          <cell r="V7">
            <v>146.36000000000001</v>
          </cell>
          <cell r="W7">
            <v>126.04</v>
          </cell>
          <cell r="X7">
            <v>123.02</v>
          </cell>
          <cell r="Y7">
            <v>113.1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44435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42.781999999999989</v>
      </c>
      <c r="O4" s="18">
        <v>43.190999999999995</v>
      </c>
      <c r="P4" s="18">
        <v>49.286000000000001</v>
      </c>
      <c r="Q4" s="18">
        <v>46.027999999999999</v>
      </c>
      <c r="R4" s="18">
        <v>48.849999999999994</v>
      </c>
      <c r="S4" s="18">
        <v>54.753</v>
      </c>
      <c r="T4" s="18">
        <v>65.961999999999989</v>
      </c>
      <c r="U4" s="18">
        <v>72.542999999999992</v>
      </c>
      <c r="V4" s="18">
        <v>67.414000000000001</v>
      </c>
      <c r="W4" s="18">
        <v>58.841000000000001</v>
      </c>
      <c r="X4" s="18">
        <v>60.024999999999999</v>
      </c>
      <c r="Y4" s="18">
        <v>42.760000000000005</v>
      </c>
      <c r="Z4" s="19"/>
      <c r="AA4" s="20">
        <f>SUM(B4:Z4)</f>
        <v>652.43499999999995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137.41</v>
      </c>
      <c r="O7" s="28">
        <v>131.19999999999999</v>
      </c>
      <c r="P7" s="28">
        <v>129.18</v>
      </c>
      <c r="Q7" s="28">
        <v>130.01</v>
      </c>
      <c r="R7" s="28">
        <v>128.97999999999999</v>
      </c>
      <c r="S7" s="28">
        <v>136.07</v>
      </c>
      <c r="T7" s="28">
        <v>132.88</v>
      </c>
      <c r="U7" s="28">
        <v>146.16999999999999</v>
      </c>
      <c r="V7" s="28">
        <v>146.36000000000001</v>
      </c>
      <c r="W7" s="28">
        <v>126.04</v>
      </c>
      <c r="X7" s="28">
        <v>123.02</v>
      </c>
      <c r="Y7" s="28">
        <v>113.1</v>
      </c>
      <c r="Z7" s="29"/>
      <c r="AA7" s="30">
        <f>IF(SUM(GR_MAINLAND_MCP_SUM_SELL)&lt;&gt;0,AVERAGEIF(GR_MAINLAND_MCP_SUM_SELL,"&lt;&gt;"""),"")</f>
        <v>131.70166666666663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3.26</v>
      </c>
      <c r="O11" s="47"/>
      <c r="P11" s="47"/>
      <c r="Q11" s="47"/>
      <c r="R11" s="47"/>
      <c r="S11" s="47">
        <v>4.593</v>
      </c>
      <c r="T11" s="47">
        <v>1.214</v>
      </c>
      <c r="U11" s="47"/>
      <c r="V11" s="47"/>
      <c r="W11" s="47">
        <v>2.577</v>
      </c>
      <c r="X11" s="47"/>
      <c r="Y11" s="47"/>
      <c r="Z11" s="48"/>
      <c r="AA11" s="49">
        <f>SUM(B11:Z11)</f>
        <v>11.644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17.391999999999999</v>
      </c>
      <c r="O13" s="52">
        <v>22.341000000000001</v>
      </c>
      <c r="P13" s="52">
        <v>29.236999999999998</v>
      </c>
      <c r="Q13" s="52">
        <v>27.862999999999996</v>
      </c>
      <c r="R13" s="52">
        <v>31.948999999999998</v>
      </c>
      <c r="S13" s="52">
        <v>36.291000000000004</v>
      </c>
      <c r="T13" s="52">
        <v>51.326000000000001</v>
      </c>
      <c r="U13" s="52">
        <v>55.663000000000004</v>
      </c>
      <c r="V13" s="52">
        <v>51.902999999999999</v>
      </c>
      <c r="W13" s="52">
        <v>42.116999999999997</v>
      </c>
      <c r="X13" s="52">
        <v>46.286999999999999</v>
      </c>
      <c r="Y13" s="52">
        <v>33.626000000000005</v>
      </c>
      <c r="Z13" s="53"/>
      <c r="AA13" s="54">
        <f>SUM(B13:Z13)</f>
        <v>445.995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20.652000000000001</v>
      </c>
      <c r="O14" s="57">
        <f t="shared" si="0"/>
        <v>22.341000000000001</v>
      </c>
      <c r="P14" s="57">
        <f t="shared" si="0"/>
        <v>29.236999999999998</v>
      </c>
      <c r="Q14" s="57">
        <f t="shared" si="0"/>
        <v>27.862999999999996</v>
      </c>
      <c r="R14" s="57">
        <f t="shared" si="0"/>
        <v>31.948999999999998</v>
      </c>
      <c r="S14" s="57">
        <f t="shared" si="0"/>
        <v>40.884</v>
      </c>
      <c r="T14" s="57">
        <f t="shared" si="0"/>
        <v>52.54</v>
      </c>
      <c r="U14" s="57">
        <f t="shared" si="0"/>
        <v>55.663000000000004</v>
      </c>
      <c r="V14" s="57">
        <f t="shared" si="0"/>
        <v>51.902999999999999</v>
      </c>
      <c r="W14" s="57">
        <f t="shared" si="0"/>
        <v>44.693999999999996</v>
      </c>
      <c r="X14" s="57">
        <f t="shared" si="0"/>
        <v>46.286999999999999</v>
      </c>
      <c r="Y14" s="57">
        <f t="shared" si="0"/>
        <v>33.626000000000005</v>
      </c>
      <c r="Z14" s="58" t="str">
        <f t="shared" si="0"/>
        <v/>
      </c>
      <c r="AA14" s="59">
        <f>SUM(AA9:AA13)</f>
        <v>457.63900000000001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10.744999999999999</v>
      </c>
      <c r="O18" s="72">
        <v>10.638</v>
      </c>
      <c r="P18" s="72">
        <v>9.9899999999999984</v>
      </c>
      <c r="Q18" s="72">
        <v>9.3640000000000008</v>
      </c>
      <c r="R18" s="72">
        <v>8.9629999999999992</v>
      </c>
      <c r="S18" s="72">
        <v>9.0180000000000007</v>
      </c>
      <c r="T18" s="72">
        <v>9.0640000000000001</v>
      </c>
      <c r="U18" s="72">
        <v>12.202</v>
      </c>
      <c r="V18" s="72">
        <v>11.106</v>
      </c>
      <c r="W18" s="72">
        <v>10.494999999999999</v>
      </c>
      <c r="X18" s="72">
        <v>10.605</v>
      </c>
      <c r="Y18" s="72">
        <v>6.2810000000000006</v>
      </c>
      <c r="Z18" s="73"/>
      <c r="AA18" s="74">
        <f>SUM(B18:Z18)</f>
        <v>118.471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11.385</v>
      </c>
      <c r="O19" s="76">
        <v>10.212</v>
      </c>
      <c r="P19" s="76">
        <v>10.058999999999999</v>
      </c>
      <c r="Q19" s="76">
        <v>8.8010000000000002</v>
      </c>
      <c r="R19" s="76">
        <v>7.9379999999999997</v>
      </c>
      <c r="S19" s="76">
        <v>4.851</v>
      </c>
      <c r="T19" s="76">
        <v>4.3579999999999997</v>
      </c>
      <c r="U19" s="76">
        <v>4.6779999999999999</v>
      </c>
      <c r="V19" s="76">
        <v>4.4050000000000002</v>
      </c>
      <c r="W19" s="76">
        <v>3.6520000000000001</v>
      </c>
      <c r="X19" s="76">
        <v>3.133</v>
      </c>
      <c r="Y19" s="76">
        <v>2.8530000000000002</v>
      </c>
      <c r="Z19" s="73"/>
      <c r="AA19" s="74">
        <f>SUM(B19:Z19)</f>
        <v>76.324999999999989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22.13</v>
      </c>
      <c r="O22" s="83">
        <f t="shared" si="1"/>
        <v>20.85</v>
      </c>
      <c r="P22" s="83">
        <f t="shared" si="1"/>
        <v>20.048999999999999</v>
      </c>
      <c r="Q22" s="83">
        <f t="shared" si="1"/>
        <v>18.164999999999999</v>
      </c>
      <c r="R22" s="83">
        <f t="shared" si="1"/>
        <v>16.901</v>
      </c>
      <c r="S22" s="83">
        <f t="shared" si="1"/>
        <v>13.869</v>
      </c>
      <c r="T22" s="83">
        <f t="shared" si="1"/>
        <v>13.422000000000001</v>
      </c>
      <c r="U22" s="83">
        <f t="shared" si="1"/>
        <v>16.88</v>
      </c>
      <c r="V22" s="83">
        <f t="shared" si="1"/>
        <v>15.510999999999999</v>
      </c>
      <c r="W22" s="83">
        <f t="shared" si="1"/>
        <v>14.146999999999998</v>
      </c>
      <c r="X22" s="83">
        <f t="shared" si="1"/>
        <v>13.738</v>
      </c>
      <c r="Y22" s="83">
        <f t="shared" si="1"/>
        <v>9.1340000000000003</v>
      </c>
      <c r="Z22" s="84" t="str">
        <f t="shared" si="1"/>
        <v/>
      </c>
      <c r="AA22" s="85">
        <f>SUM(AA17:AA21)</f>
        <v>194.79599999999999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42.781999999999996</v>
      </c>
      <c r="O26" s="72">
        <v>43.191000000000003</v>
      </c>
      <c r="P26" s="72">
        <v>49.286000000000001</v>
      </c>
      <c r="Q26" s="72">
        <v>46.027999999999999</v>
      </c>
      <c r="R26" s="72">
        <v>48.85</v>
      </c>
      <c r="S26" s="72">
        <v>54.753</v>
      </c>
      <c r="T26" s="72">
        <v>65.962000000000003</v>
      </c>
      <c r="U26" s="72">
        <v>72.543000000000006</v>
      </c>
      <c r="V26" s="72">
        <v>67.414000000000001</v>
      </c>
      <c r="W26" s="72">
        <v>58.841000000000001</v>
      </c>
      <c r="X26" s="72">
        <v>60.024999999999999</v>
      </c>
      <c r="Y26" s="72">
        <v>42.76</v>
      </c>
      <c r="Z26" s="73"/>
      <c r="AA26" s="74">
        <f>SUM(B26:Z26)</f>
        <v>652.43499999999995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42.781999999999996</v>
      </c>
      <c r="O28" s="57">
        <f t="shared" si="2"/>
        <v>43.191000000000003</v>
      </c>
      <c r="P28" s="57">
        <f t="shared" si="2"/>
        <v>49.286000000000001</v>
      </c>
      <c r="Q28" s="57">
        <f t="shared" si="2"/>
        <v>46.027999999999999</v>
      </c>
      <c r="R28" s="57">
        <f t="shared" si="2"/>
        <v>48.85</v>
      </c>
      <c r="S28" s="57">
        <f t="shared" si="2"/>
        <v>54.753</v>
      </c>
      <c r="T28" s="57">
        <f t="shared" si="2"/>
        <v>65.962000000000003</v>
      </c>
      <c r="U28" s="57">
        <f t="shared" si="2"/>
        <v>72.543000000000006</v>
      </c>
      <c r="V28" s="57">
        <f t="shared" si="2"/>
        <v>67.414000000000001</v>
      </c>
      <c r="W28" s="57">
        <f t="shared" si="2"/>
        <v>58.841000000000001</v>
      </c>
      <c r="X28" s="57">
        <f t="shared" si="2"/>
        <v>60.024999999999999</v>
      </c>
      <c r="Y28" s="57">
        <f t="shared" si="2"/>
        <v>42.76</v>
      </c>
      <c r="Z28" s="58" t="str">
        <f t="shared" si="2"/>
        <v/>
      </c>
      <c r="AA28" s="59">
        <f>SUM(AA25:AA27)</f>
        <v>652.43499999999995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42.781999999999996</v>
      </c>
      <c r="O47" s="83">
        <f t="shared" si="8"/>
        <v>43.191000000000003</v>
      </c>
      <c r="P47" s="83">
        <f t="shared" si="8"/>
        <v>49.286000000000001</v>
      </c>
      <c r="Q47" s="83">
        <f t="shared" si="8"/>
        <v>46.027999999999992</v>
      </c>
      <c r="R47" s="83">
        <f t="shared" si="8"/>
        <v>48.849999999999994</v>
      </c>
      <c r="S47" s="83">
        <f t="shared" si="8"/>
        <v>54.753</v>
      </c>
      <c r="T47" s="83">
        <f t="shared" si="8"/>
        <v>65.962000000000003</v>
      </c>
      <c r="U47" s="83">
        <f t="shared" si="8"/>
        <v>72.543000000000006</v>
      </c>
      <c r="V47" s="83">
        <f t="shared" si="8"/>
        <v>67.414000000000001</v>
      </c>
      <c r="W47" s="83">
        <f t="shared" si="8"/>
        <v>58.840999999999994</v>
      </c>
      <c r="X47" s="83">
        <f t="shared" si="8"/>
        <v>60.024999999999999</v>
      </c>
      <c r="Y47" s="83">
        <f t="shared" si="8"/>
        <v>42.760000000000005</v>
      </c>
      <c r="Z47" s="84" t="str">
        <f t="shared" si="8"/>
        <v/>
      </c>
      <c r="AA47" s="100">
        <f>SUM(B47:Z47)</f>
        <v>652.43499999999995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42.782000000000004</v>
      </c>
      <c r="O4" s="18">
        <v>43.190999999999995</v>
      </c>
      <c r="P4" s="18">
        <v>49.285999999999994</v>
      </c>
      <c r="Q4" s="18">
        <v>46.027999999999999</v>
      </c>
      <c r="R4" s="18">
        <v>48.849999999999994</v>
      </c>
      <c r="S4" s="18">
        <v>54.752999999999993</v>
      </c>
      <c r="T4" s="18">
        <v>65.961999999999989</v>
      </c>
      <c r="U4" s="18">
        <v>72.543000000000006</v>
      </c>
      <c r="V4" s="18">
        <v>67.414000000000001</v>
      </c>
      <c r="W4" s="18">
        <v>58.841000000000001</v>
      </c>
      <c r="X4" s="18">
        <v>60.024999999999991</v>
      </c>
      <c r="Y4" s="18">
        <v>42.76</v>
      </c>
      <c r="Z4" s="19"/>
      <c r="AA4" s="20">
        <f>SUM(B4:Z4)</f>
        <v>652.43499999999995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137.41</v>
      </c>
      <c r="O7" s="28">
        <v>131.19999999999999</v>
      </c>
      <c r="P7" s="28">
        <v>129.18</v>
      </c>
      <c r="Q7" s="28">
        <v>130.01</v>
      </c>
      <c r="R7" s="28">
        <v>128.97999999999999</v>
      </c>
      <c r="S7" s="28">
        <v>136.07</v>
      </c>
      <c r="T7" s="28">
        <v>132.88</v>
      </c>
      <c r="U7" s="28">
        <v>146.16999999999999</v>
      </c>
      <c r="V7" s="28">
        <v>146.36000000000001</v>
      </c>
      <c r="W7" s="28">
        <v>126.04</v>
      </c>
      <c r="X7" s="28">
        <v>123.02</v>
      </c>
      <c r="Y7" s="28">
        <v>113.1</v>
      </c>
      <c r="Z7" s="29"/>
      <c r="AA7" s="30">
        <v>131.70166666666663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0.94699999999999995</v>
      </c>
      <c r="O13" s="52">
        <v>0.80700000000000005</v>
      </c>
      <c r="P13" s="52">
        <v>0.59899999999999998</v>
      </c>
      <c r="Q13" s="52">
        <v>3.5</v>
      </c>
      <c r="R13" s="52">
        <v>4.58</v>
      </c>
      <c r="S13" s="52">
        <v>0.36</v>
      </c>
      <c r="T13" s="52">
        <v>1.39</v>
      </c>
      <c r="U13" s="52">
        <v>6.01</v>
      </c>
      <c r="V13" s="52">
        <v>4.46</v>
      </c>
      <c r="W13" s="52"/>
      <c r="X13" s="52">
        <v>0.04</v>
      </c>
      <c r="Y13" s="52">
        <v>3.5000000000000003E-2</v>
      </c>
      <c r="Z13" s="53"/>
      <c r="AA13" s="54">
        <f>SUM(B13:Z13)</f>
        <v>22.727999999999998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0.94699999999999995</v>
      </c>
      <c r="O14" s="57">
        <f t="shared" si="0"/>
        <v>0.80700000000000005</v>
      </c>
      <c r="P14" s="57">
        <f t="shared" si="0"/>
        <v>0.59899999999999998</v>
      </c>
      <c r="Q14" s="57">
        <f t="shared" si="0"/>
        <v>3.5</v>
      </c>
      <c r="R14" s="57">
        <f t="shared" si="0"/>
        <v>4.58</v>
      </c>
      <c r="S14" s="57">
        <f t="shared" si="0"/>
        <v>0.36</v>
      </c>
      <c r="T14" s="57">
        <f t="shared" si="0"/>
        <v>1.39</v>
      </c>
      <c r="U14" s="57">
        <f t="shared" si="0"/>
        <v>6.01</v>
      </c>
      <c r="V14" s="57">
        <f t="shared" si="0"/>
        <v>4.46</v>
      </c>
      <c r="W14" s="57">
        <f t="shared" si="0"/>
        <v>0</v>
      </c>
      <c r="X14" s="57">
        <f t="shared" si="0"/>
        <v>0.04</v>
      </c>
      <c r="Y14" s="57">
        <f t="shared" si="0"/>
        <v>3.5000000000000003E-2</v>
      </c>
      <c r="Z14" s="58" t="str">
        <f t="shared" si="0"/>
        <v/>
      </c>
      <c r="AA14" s="59">
        <f>SUM(AA9:AA13)</f>
        <v>22.727999999999998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36.517000000000003</v>
      </c>
      <c r="O18" s="72">
        <v>29.689</v>
      </c>
      <c r="P18" s="72">
        <v>30.106999999999999</v>
      </c>
      <c r="Q18" s="72">
        <v>22.391999999999999</v>
      </c>
      <c r="R18" s="72">
        <v>22.841999999999999</v>
      </c>
      <c r="S18" s="72">
        <v>27.881</v>
      </c>
      <c r="T18" s="72">
        <v>37.168999999999997</v>
      </c>
      <c r="U18" s="72">
        <v>36.320999999999998</v>
      </c>
      <c r="V18" s="72">
        <v>32.883000000000003</v>
      </c>
      <c r="W18" s="72">
        <v>28.434000000000001</v>
      </c>
      <c r="X18" s="72">
        <v>26.141999999999999</v>
      </c>
      <c r="Y18" s="72">
        <v>18.291</v>
      </c>
      <c r="Z18" s="73"/>
      <c r="AA18" s="74">
        <f>SUM(B18:Z18)</f>
        <v>348.66800000000001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5.3180000000000005</v>
      </c>
      <c r="O19" s="76">
        <v>12.695</v>
      </c>
      <c r="P19" s="76">
        <v>18.579999999999998</v>
      </c>
      <c r="Q19" s="76">
        <v>20.136000000000003</v>
      </c>
      <c r="R19" s="76">
        <v>21.428000000000001</v>
      </c>
      <c r="S19" s="76">
        <v>26.512</v>
      </c>
      <c r="T19" s="76">
        <v>27.403000000000002</v>
      </c>
      <c r="U19" s="76">
        <v>30.212</v>
      </c>
      <c r="V19" s="76">
        <v>30.070999999999998</v>
      </c>
      <c r="W19" s="76">
        <v>30.407</v>
      </c>
      <c r="X19" s="76">
        <v>33.842999999999996</v>
      </c>
      <c r="Y19" s="76">
        <v>24.434000000000001</v>
      </c>
      <c r="Z19" s="73"/>
      <c r="AA19" s="74">
        <f>SUM(B19:Z19)</f>
        <v>281.03900000000004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41.835000000000001</v>
      </c>
      <c r="O22" s="83">
        <f t="shared" si="1"/>
        <v>42.384</v>
      </c>
      <c r="P22" s="83">
        <f t="shared" si="1"/>
        <v>48.686999999999998</v>
      </c>
      <c r="Q22" s="83">
        <f t="shared" si="1"/>
        <v>42.528000000000006</v>
      </c>
      <c r="R22" s="83">
        <f t="shared" si="1"/>
        <v>44.269999999999996</v>
      </c>
      <c r="S22" s="83">
        <f t="shared" si="1"/>
        <v>54.393000000000001</v>
      </c>
      <c r="T22" s="83">
        <f t="shared" si="1"/>
        <v>64.572000000000003</v>
      </c>
      <c r="U22" s="83">
        <f t="shared" si="1"/>
        <v>66.533000000000001</v>
      </c>
      <c r="V22" s="83">
        <f t="shared" si="1"/>
        <v>62.954000000000001</v>
      </c>
      <c r="W22" s="83">
        <f t="shared" si="1"/>
        <v>58.841000000000001</v>
      </c>
      <c r="X22" s="83">
        <f t="shared" si="1"/>
        <v>59.984999999999999</v>
      </c>
      <c r="Y22" s="83">
        <f t="shared" si="1"/>
        <v>42.725000000000001</v>
      </c>
      <c r="Z22" s="84">
        <f t="shared" si="1"/>
        <v>0</v>
      </c>
      <c r="AA22" s="85">
        <f t="shared" si="1"/>
        <v>629.70700000000011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42.781999999999996</v>
      </c>
      <c r="O26" s="72">
        <v>43.191000000000003</v>
      </c>
      <c r="P26" s="72">
        <v>49.286000000000001</v>
      </c>
      <c r="Q26" s="72">
        <v>46.027999999999999</v>
      </c>
      <c r="R26" s="72">
        <v>48.85</v>
      </c>
      <c r="S26" s="72">
        <v>54.753</v>
      </c>
      <c r="T26" s="72">
        <v>65.962000000000003</v>
      </c>
      <c r="U26" s="72">
        <v>72.543000000000006</v>
      </c>
      <c r="V26" s="72">
        <v>67.414000000000001</v>
      </c>
      <c r="W26" s="72">
        <v>58.841000000000001</v>
      </c>
      <c r="X26" s="72">
        <v>60.024999999999999</v>
      </c>
      <c r="Y26" s="72">
        <v>42.76</v>
      </c>
      <c r="Z26" s="73"/>
      <c r="AA26" s="74">
        <f>SUM(B26:Z26)</f>
        <v>652.43499999999995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42.781999999999996</v>
      </c>
      <c r="O28" s="57">
        <f t="shared" si="2"/>
        <v>43.191000000000003</v>
      </c>
      <c r="P28" s="57">
        <f t="shared" si="2"/>
        <v>49.286000000000001</v>
      </c>
      <c r="Q28" s="57">
        <f t="shared" si="2"/>
        <v>46.027999999999999</v>
      </c>
      <c r="R28" s="57">
        <f t="shared" si="2"/>
        <v>48.85</v>
      </c>
      <c r="S28" s="57">
        <f t="shared" si="2"/>
        <v>54.753</v>
      </c>
      <c r="T28" s="57">
        <f t="shared" si="2"/>
        <v>65.962000000000003</v>
      </c>
      <c r="U28" s="57">
        <f t="shared" si="2"/>
        <v>72.543000000000006</v>
      </c>
      <c r="V28" s="57">
        <f t="shared" si="2"/>
        <v>67.414000000000001</v>
      </c>
      <c r="W28" s="57">
        <f t="shared" si="2"/>
        <v>58.841000000000001</v>
      </c>
      <c r="X28" s="57">
        <f t="shared" si="2"/>
        <v>60.024999999999999</v>
      </c>
      <c r="Y28" s="57">
        <f t="shared" si="2"/>
        <v>42.76</v>
      </c>
      <c r="Z28" s="58">
        <f t="shared" si="2"/>
        <v>0</v>
      </c>
      <c r="AA28" s="59">
        <f t="shared" si="2"/>
        <v>652.43499999999995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42.782000000000004</v>
      </c>
      <c r="O47" s="83">
        <f t="shared" si="8"/>
        <v>43.191000000000003</v>
      </c>
      <c r="P47" s="83">
        <f t="shared" si="8"/>
        <v>49.285999999999994</v>
      </c>
      <c r="Q47" s="83">
        <f t="shared" si="8"/>
        <v>46.028000000000006</v>
      </c>
      <c r="R47" s="83">
        <f t="shared" si="8"/>
        <v>48.849999999999994</v>
      </c>
      <c r="S47" s="83">
        <f t="shared" si="8"/>
        <v>54.753</v>
      </c>
      <c r="T47" s="83">
        <f t="shared" si="8"/>
        <v>65.962000000000003</v>
      </c>
      <c r="U47" s="83">
        <f t="shared" si="8"/>
        <v>72.543000000000006</v>
      </c>
      <c r="V47" s="83">
        <f t="shared" si="8"/>
        <v>67.414000000000001</v>
      </c>
      <c r="W47" s="83">
        <f t="shared" si="8"/>
        <v>58.841000000000001</v>
      </c>
      <c r="X47" s="83">
        <f t="shared" si="8"/>
        <v>60.024999999999999</v>
      </c>
      <c r="Y47" s="83">
        <f t="shared" si="8"/>
        <v>42.76</v>
      </c>
      <c r="Z47" s="84">
        <f t="shared" si="8"/>
        <v>0</v>
      </c>
      <c r="AA47" s="100">
        <f>SUM(B47:Z47)</f>
        <v>652.43499999999995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2021-08-26T08:14:32Z</dcterms:created>
  <dcterms:modified xsi:type="dcterms:W3CDTF">2021-08-26T08:14:32Z</dcterms:modified>
</cp:coreProperties>
</file>