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[1]SPOT_Orders_OverView_01!$A$25:$A$36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<sst xmlns="http://schemas.openxmlformats.org/spreadsheetml/2006/main" count="110" uniqueCount="49">
  <si>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25/08/2021 11:19:09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</si>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</sst>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0.60499999999999998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</c:v>
                </c:pt>
                <c:pt idx="13">
                  <c:v>2.9889999999999999</c:v>
                </c:pt>
                <c:pt idx="14">
                  <c:v>5.5670000000000002</c:v>
                </c:pt>
                <c:pt idx="15">
                  <c:v>6.0469999999999997</c:v>
                </c:pt>
                <c:pt idx="16">
                  <c:v>2.5750000000000002</c:v>
                </c:pt>
                <c:pt idx="17">
                  <c:v>0.84</c:v>
                </c:pt>
                <c:pt idx="18">
                  <c:v>1.24</c:v>
                </c:pt>
                <c:pt idx="19">
                  <c:v>0.52500000000000002</c:v>
                </c:pt>
                <c:pt idx="20">
                  <c:v>10.302</c:v>
                </c:pt>
                <c:pt idx="21">
                  <c:v>8.5820000000000007</c:v>
                </c:pt>
                <c:pt idx="22">
                  <c:v>2.3490000000000002</c:v>
                </c:pt>
                <c:pt idx="23">
                  <c:v>2.5419999999999998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1613520"/>
        <c:axId val="2716139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15.881999999999998</c:v>
                </c:pt>
                <c:pt idx="13">
                  <c:v>17.853000000000002</c:v>
                </c:pt>
                <c:pt idx="14">
                  <c:v>13.82</c:v>
                </c:pt>
                <c:pt idx="15">
                  <c:v>14.438000000000001</c:v>
                </c:pt>
                <c:pt idx="16">
                  <c:v>11.677999999999999</c:v>
                </c:pt>
                <c:pt idx="17">
                  <c:v>15.792</c:v>
                </c:pt>
                <c:pt idx="18">
                  <c:v>20.254000000000001</c:v>
                </c:pt>
                <c:pt idx="19">
                  <c:v>19.988000000000003</c:v>
                </c:pt>
                <c:pt idx="20">
                  <c:v>36.945999999999998</c:v>
                </c:pt>
                <c:pt idx="21">
                  <c:v>24.669</c:v>
                </c:pt>
                <c:pt idx="22">
                  <c:v>16.149000000000001</c:v>
                </c:pt>
                <c:pt idx="23">
                  <c:v>14.877000000000001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1613520"/>
        <c:axId val="2716139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110.01</c:v>
                </c:pt>
                <c:pt idx="13">
                  <c:v>112</c:v>
                </c:pt>
                <c:pt idx="14">
                  <c:v>112.51</c:v>
                </c:pt>
                <c:pt idx="15">
                  <c:v>115</c:v>
                </c:pt>
                <c:pt idx="16">
                  <c:v>114.88</c:v>
                </c:pt>
                <c:pt idx="17">
                  <c:v>120.96</c:v>
                </c:pt>
                <c:pt idx="18">
                  <c:v>131.21</c:v>
                </c:pt>
                <c:pt idx="19">
                  <c:v>138.91999999999999</c:v>
                </c:pt>
                <c:pt idx="20">
                  <c:v>137.88</c:v>
                </c:pt>
                <c:pt idx="21">
                  <c:v>114.97</c:v>
                </c:pt>
                <c:pt idx="22">
                  <c:v>111.99</c:v>
                </c:pt>
                <c:pt idx="23">
                  <c:v>105.37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1614696"/>
        <c:axId val="271614304"/>
      </c:lineChart>
      <c:catAx>
        <c:axId val="271613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1613912"/>
        <c:crosses val="autoZero"/>
        <c:auto val="1"/>
        <c:lblAlgn val="ctr"/>
        <c:lblOffset val="100"/>
        <c:noMultiLvlLbl val="0"/>
      </c:catAx>
      <c:valAx>
        <c:axId val="271613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1613520"/>
        <c:crosses val="autoZero"/>
        <c:crossBetween val="between"/>
      </c:valAx>
      <c:valAx>
        <c:axId val="271614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1614696"/>
        <c:crosses val="max"/>
        <c:crossBetween val="between"/>
      </c:valAx>
      <c:catAx>
        <c:axId val="271614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1614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0.60499999999999998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46.557999999999993</v>
          </cell>
        </row>
        <row r="31">
          <cell r="C31">
            <v>68.5</v>
          </cell>
        </row>
        <row r="32">
          <cell r="C32">
            <v>50.432000000000002</v>
          </cell>
        </row>
        <row r="33">
          <cell r="C33">
            <v>56.250999999999998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27.238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195.10799999999998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110.01</v>
          </cell>
          <cell r="O7">
            <v>112</v>
          </cell>
          <cell r="P7">
            <v>112.51</v>
          </cell>
          <cell r="Q7">
            <v>115</v>
          </cell>
          <cell r="R7">
            <v>114.88</v>
          </cell>
          <cell r="S7">
            <v>120.96</v>
          </cell>
          <cell r="T7">
            <v>131.21</v>
          </cell>
          <cell r="U7">
            <v>138.91999999999999</v>
          </cell>
          <cell r="V7">
            <v>137.88</v>
          </cell>
          <cell r="W7">
            <v>114.97</v>
          </cell>
          <cell r="X7">
            <v>111.99</v>
          </cell>
          <cell r="Y7">
            <v>105.37</v>
          </cell>
        </row>
        <row r="36">
          <cell r="R36">
            <v>0.60499999999999998</v>
          </cell>
        </row>
        <row r="57">
          <cell r="N57">
            <v>3</v>
          </cell>
          <cell r="O57">
            <v>2.9889999999999999</v>
          </cell>
          <cell r="P57">
            <v>5.5670000000000002</v>
          </cell>
          <cell r="Q57">
            <v>6.0469999999999997</v>
          </cell>
          <cell r="R57">
            <v>2.5750000000000002</v>
          </cell>
          <cell r="S57">
            <v>0.84</v>
          </cell>
          <cell r="T57">
            <v>1.24</v>
          </cell>
          <cell r="U57">
            <v>0.52500000000000002</v>
          </cell>
          <cell r="V57">
            <v>10.302</v>
          </cell>
          <cell r="W57">
            <v>8.5820000000000007</v>
          </cell>
          <cell r="X57">
            <v>2.3490000000000002</v>
          </cell>
          <cell r="Y57">
            <v>2.5419999999999998</v>
          </cell>
        </row>
        <row r="62">
          <cell r="N62">
            <v>5.5</v>
          </cell>
          <cell r="O62">
            <v>8</v>
          </cell>
          <cell r="P62">
            <v>5.5</v>
          </cell>
          <cell r="Q62">
            <v>5.5</v>
          </cell>
          <cell r="R62">
            <v>5.5</v>
          </cell>
          <cell r="S62">
            <v>5.5</v>
          </cell>
          <cell r="T62">
            <v>5.5</v>
          </cell>
          <cell r="U62">
            <v>5.5</v>
          </cell>
          <cell r="V62">
            <v>5.5</v>
          </cell>
          <cell r="W62">
            <v>5.5</v>
          </cell>
          <cell r="X62">
            <v>5.5</v>
          </cell>
          <cell r="Y62">
            <v>5.5</v>
          </cell>
        </row>
        <row r="63">
          <cell r="Q63">
            <v>1.159</v>
          </cell>
          <cell r="S63">
            <v>4.6920000000000002</v>
          </cell>
          <cell r="T63">
            <v>8.3109999999999999</v>
          </cell>
          <cell r="U63">
            <v>10</v>
          </cell>
          <cell r="V63">
            <v>14.05</v>
          </cell>
          <cell r="W63">
            <v>4.0999999999999996</v>
          </cell>
          <cell r="X63">
            <v>4.03</v>
          </cell>
          <cell r="Y63">
            <v>4.09</v>
          </cell>
        </row>
        <row r="64">
          <cell r="N64">
            <v>7.3820000000000014</v>
          </cell>
          <cell r="O64">
            <v>6.8640000000000008</v>
          </cell>
          <cell r="P64">
            <v>2.7530000000000001</v>
          </cell>
          <cell r="Q64">
            <v>1.7320000000000002</v>
          </cell>
          <cell r="R64">
            <v>2.9980000000000002</v>
          </cell>
          <cell r="S64">
            <v>4.76</v>
          </cell>
          <cell r="T64">
            <v>5.2030000000000003</v>
          </cell>
          <cell r="U64">
            <v>3.9630000000000001</v>
          </cell>
          <cell r="V64">
            <v>7.0940000000000003</v>
          </cell>
          <cell r="W64">
            <v>6.4870000000000001</v>
          </cell>
          <cell r="X64">
            <v>4.2699999999999996</v>
          </cell>
          <cell r="Y64">
            <v>2.7450000000000001</v>
          </cell>
        </row>
      </sheetData>
      <sheetData sheetId="17">
        <row r="57">
          <cell r="N57">
            <v>13.894</v>
          </cell>
          <cell r="O57">
            <v>17.166</v>
          </cell>
          <cell r="P57">
            <v>11.971</v>
          </cell>
          <cell r="Q57">
            <v>10.318</v>
          </cell>
          <cell r="R57">
            <v>9.8970000000000002</v>
          </cell>
          <cell r="S57">
            <v>14.074</v>
          </cell>
          <cell r="T57">
            <v>18.138999999999999</v>
          </cell>
          <cell r="U57">
            <v>18.142000000000003</v>
          </cell>
          <cell r="V57">
            <v>35.973999999999997</v>
          </cell>
          <cell r="W57">
            <v>23.791</v>
          </cell>
          <cell r="X57">
            <v>11.648</v>
          </cell>
          <cell r="Y57">
            <v>10.094000000000001</v>
          </cell>
        </row>
        <row r="64">
          <cell r="N64">
            <v>1.988</v>
          </cell>
          <cell r="O64">
            <v>0.68700000000000006</v>
          </cell>
          <cell r="P64">
            <v>1.849</v>
          </cell>
          <cell r="Q64">
            <v>4.12</v>
          </cell>
          <cell r="R64">
            <v>1.7809999999999999</v>
          </cell>
          <cell r="S64">
            <v>1.718</v>
          </cell>
          <cell r="T64">
            <v>2.1149999999999998</v>
          </cell>
          <cell r="U64">
            <v>1.8460000000000001</v>
          </cell>
          <cell r="V64">
            <v>0.97199999999999998</v>
          </cell>
          <cell r="W64">
            <v>0.878</v>
          </cell>
          <cell r="X64">
            <v>4.5009999999999994</v>
          </cell>
          <cell r="Y64">
            <v>4.7830000000000004</v>
          </cell>
        </row>
      </sheetData>
      <sheetData sheetId="18">
        <row r="7">
          <cell r="N7">
            <v>110.01</v>
          </cell>
          <cell r="O7">
            <v>112</v>
          </cell>
          <cell r="P7">
            <v>112.51</v>
          </cell>
          <cell r="Q7">
            <v>115</v>
          </cell>
          <cell r="R7">
            <v>114.88</v>
          </cell>
          <cell r="S7">
            <v>120.96</v>
          </cell>
          <cell r="T7">
            <v>131.21</v>
          </cell>
          <cell r="U7">
            <v>138.91999999999999</v>
          </cell>
          <cell r="V7">
            <v>137.88</v>
          </cell>
          <cell r="W7">
            <v>114.97</v>
          </cell>
          <cell r="X7">
            <v>111.99</v>
          </cell>
          <cell r="Y7">
            <v>105.37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44434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950.93830000000003</v>
          </cell>
          <cell r="J12">
            <v>950.93799999999999</v>
          </cell>
          <cell r="K12">
            <v>950.44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37.322600000000001</v>
          </cell>
          <cell r="J22">
            <v>37.323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101.401</v>
          </cell>
          <cell r="J23">
            <v>101.401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35.561999999999998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15.882000000000001</v>
      </c>
      <c r="O4" s="18">
        <v>17.852999999999998</v>
      </c>
      <c r="P4" s="18">
        <v>13.82</v>
      </c>
      <c r="Q4" s="18">
        <v>14.438000000000001</v>
      </c>
      <c r="R4" s="18">
        <v>11.678000000000001</v>
      </c>
      <c r="S4" s="18">
        <v>15.792000000000002</v>
      </c>
      <c r="T4" s="18">
        <v>20.254000000000001</v>
      </c>
      <c r="U4" s="18">
        <v>19.988</v>
      </c>
      <c r="V4" s="18">
        <v>36.945999999999998</v>
      </c>
      <c r="W4" s="18">
        <v>24.669</v>
      </c>
      <c r="X4" s="18">
        <v>16.149000000000001</v>
      </c>
      <c r="Y4" s="18">
        <v>14.877000000000001</v>
      </c>
      <c r="Z4" s="19"/>
      <c r="AA4" s="20">
        <f>SUM(B4:Z4)</f>
        <v>222.34600000000003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110.01</v>
      </c>
      <c r="O7" s="28">
        <v>112</v>
      </c>
      <c r="P7" s="28">
        <v>112.51</v>
      </c>
      <c r="Q7" s="28">
        <v>115</v>
      </c>
      <c r="R7" s="28">
        <v>114.88</v>
      </c>
      <c r="S7" s="28">
        <v>120.96</v>
      </c>
      <c r="T7" s="28">
        <v>131.21</v>
      </c>
      <c r="U7" s="28">
        <v>138.91999999999999</v>
      </c>
      <c r="V7" s="28">
        <v>137.88</v>
      </c>
      <c r="W7" s="28">
        <v>114.97</v>
      </c>
      <c r="X7" s="28">
        <v>111.99</v>
      </c>
      <c r="Y7" s="28">
        <v>105.37</v>
      </c>
      <c r="Z7" s="29"/>
      <c r="AA7" s="30">
        <f>IF(SUM(GR_MAINLAND_MCP_SUM_SELL)&lt;&gt;0,AVERAGEIF(GR_MAINLAND_MCP_SUM_SELL,"&lt;&gt;"""),"")</f>
        <v>118.80833333333332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0.60499999999999998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0.60499999999999998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</v>
      </c>
      <c r="O13" s="52">
        <v>2.9889999999999999</v>
      </c>
      <c r="P13" s="52">
        <v>5.5670000000000002</v>
      </c>
      <c r="Q13" s="52">
        <v>6.0469999999999997</v>
      </c>
      <c r="R13" s="52">
        <v>2.5750000000000002</v>
      </c>
      <c r="S13" s="52">
        <v>0.84</v>
      </c>
      <c r="T13" s="52">
        <v>1.24</v>
      </c>
      <c r="U13" s="52">
        <v>0.52500000000000002</v>
      </c>
      <c r="V13" s="52">
        <v>10.302</v>
      </c>
      <c r="W13" s="52">
        <v>8.5820000000000007</v>
      </c>
      <c r="X13" s="52">
        <v>2.3490000000000002</v>
      </c>
      <c r="Y13" s="52">
        <v>2.5419999999999998</v>
      </c>
      <c r="Z13" s="53"/>
      <c r="AA13" s="54">
        <f>SUM(B13:Z13)</f>
        <v>46.557999999999993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</v>
      </c>
      <c r="O14" s="57">
        <f t="shared" si="0"/>
        <v>2.9889999999999999</v>
      </c>
      <c r="P14" s="57">
        <f t="shared" si="0"/>
        <v>5.5670000000000002</v>
      </c>
      <c r="Q14" s="57">
        <f t="shared" si="0"/>
        <v>6.0469999999999997</v>
      </c>
      <c r="R14" s="57">
        <f t="shared" si="0"/>
        <v>3.18</v>
      </c>
      <c r="S14" s="57">
        <f t="shared" si="0"/>
        <v>0.84</v>
      </c>
      <c r="T14" s="57">
        <f t="shared" si="0"/>
        <v>1.24</v>
      </c>
      <c r="U14" s="57">
        <f t="shared" si="0"/>
        <v>0.52500000000000002</v>
      </c>
      <c r="V14" s="57">
        <f t="shared" si="0"/>
        <v>10.302</v>
      </c>
      <c r="W14" s="57">
        <f t="shared" si="0"/>
        <v>8.5820000000000007</v>
      </c>
      <c r="X14" s="57">
        <f t="shared" si="0"/>
        <v>2.3490000000000002</v>
      </c>
      <c r="Y14" s="57">
        <f t="shared" si="0"/>
        <v>2.5419999999999998</v>
      </c>
      <c r="Z14" s="58" t="str">
        <f t="shared" si="0"/>
        <v/>
      </c>
      <c r="AA14" s="59">
        <f>SUM(AA9:AA13)</f>
        <v>47.16299999999999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5.5</v>
      </c>
      <c r="O17" s="67">
        <v>8</v>
      </c>
      <c r="P17" s="67">
        <v>5.5</v>
      </c>
      <c r="Q17" s="67">
        <v>5.5</v>
      </c>
      <c r="R17" s="67">
        <v>5.5</v>
      </c>
      <c r="S17" s="67">
        <v>5.5</v>
      </c>
      <c r="T17" s="67">
        <v>5.5</v>
      </c>
      <c r="U17" s="67">
        <v>5.5</v>
      </c>
      <c r="V17" s="67">
        <v>5.5</v>
      </c>
      <c r="W17" s="67">
        <v>5.5</v>
      </c>
      <c r="X17" s="67">
        <v>5.5</v>
      </c>
      <c r="Y17" s="67">
        <v>5.5</v>
      </c>
      <c r="Z17" s="68"/>
      <c r="AA17" s="69">
        <f>SUM(B17:Z17)</f>
        <v>68.5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>
        <v>1.159</v>
      </c>
      <c r="R18" s="72"/>
      <c r="S18" s="72">
        <v>4.6920000000000002</v>
      </c>
      <c r="T18" s="72">
        <v>8.3109999999999999</v>
      </c>
      <c r="U18" s="72">
        <v>10</v>
      </c>
      <c r="V18" s="72">
        <v>14.05</v>
      </c>
      <c r="W18" s="72">
        <v>4.0999999999999996</v>
      </c>
      <c r="X18" s="72">
        <v>4.03</v>
      </c>
      <c r="Y18" s="72">
        <v>4.09</v>
      </c>
      <c r="Z18" s="73"/>
      <c r="AA18" s="74">
        <f>SUM(B18:Z18)</f>
        <v>50.432000000000002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7.3820000000000014</v>
      </c>
      <c r="O19" s="76">
        <v>6.8640000000000008</v>
      </c>
      <c r="P19" s="76">
        <v>2.7530000000000001</v>
      </c>
      <c r="Q19" s="76">
        <v>1.7320000000000002</v>
      </c>
      <c r="R19" s="76">
        <v>2.9980000000000002</v>
      </c>
      <c r="S19" s="76">
        <v>4.76</v>
      </c>
      <c r="T19" s="76">
        <v>5.2030000000000003</v>
      </c>
      <c r="U19" s="76">
        <v>3.9630000000000001</v>
      </c>
      <c r="V19" s="76">
        <v>7.0940000000000003</v>
      </c>
      <c r="W19" s="76">
        <v>6.4870000000000001</v>
      </c>
      <c r="X19" s="76">
        <v>4.2699999999999996</v>
      </c>
      <c r="Y19" s="76">
        <v>2.7450000000000001</v>
      </c>
      <c r="Z19" s="73"/>
      <c r="AA19" s="74">
        <f>SUM(B19:Z19)</f>
        <v>56.250999999999998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12.882000000000001</v>
      </c>
      <c r="O22" s="83">
        <f t="shared" si="1"/>
        <v>14.864000000000001</v>
      </c>
      <c r="P22" s="83">
        <f t="shared" si="1"/>
        <v>8.2530000000000001</v>
      </c>
      <c r="Q22" s="83">
        <f t="shared" si="1"/>
        <v>8.391</v>
      </c>
      <c r="R22" s="83">
        <f t="shared" si="1"/>
        <v>8.4980000000000011</v>
      </c>
      <c r="S22" s="83">
        <f t="shared" si="1"/>
        <v>14.952</v>
      </c>
      <c r="T22" s="83">
        <f t="shared" si="1"/>
        <v>19.013999999999999</v>
      </c>
      <c r="U22" s="83">
        <f t="shared" si="1"/>
        <v>19.463000000000001</v>
      </c>
      <c r="V22" s="83">
        <f t="shared" si="1"/>
        <v>26.644000000000002</v>
      </c>
      <c r="W22" s="83">
        <f t="shared" si="1"/>
        <v>16.087</v>
      </c>
      <c r="X22" s="83">
        <f t="shared" si="1"/>
        <v>13.8</v>
      </c>
      <c r="Y22" s="83">
        <f t="shared" si="1"/>
        <v>12.335000000000001</v>
      </c>
      <c r="Z22" s="84" t="str">
        <f t="shared" si="1"/>
        <v/>
      </c>
      <c r="AA22" s="85">
        <f>SUM(AA17:AA21)</f>
        <v>175.18299999999999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15.882</v>
      </c>
      <c r="O26" s="72">
        <v>17.853000000000002</v>
      </c>
      <c r="P26" s="72">
        <v>13.82</v>
      </c>
      <c r="Q26" s="72">
        <v>14.438000000000001</v>
      </c>
      <c r="R26" s="72">
        <v>11.678000000000001</v>
      </c>
      <c r="S26" s="72">
        <v>15.792</v>
      </c>
      <c r="T26" s="72">
        <v>20.254000000000001</v>
      </c>
      <c r="U26" s="72">
        <v>19.988</v>
      </c>
      <c r="V26" s="72">
        <v>36.945999999999998</v>
      </c>
      <c r="W26" s="72">
        <v>24.669</v>
      </c>
      <c r="X26" s="72">
        <v>16.149000000000001</v>
      </c>
      <c r="Y26" s="72">
        <v>14.877000000000001</v>
      </c>
      <c r="Z26" s="73"/>
      <c r="AA26" s="74">
        <f>SUM(B26:Z26)</f>
        <v>222.34600000000003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15.882</v>
      </c>
      <c r="O28" s="57">
        <f t="shared" si="2"/>
        <v>17.853000000000002</v>
      </c>
      <c r="P28" s="57">
        <f t="shared" si="2"/>
        <v>13.82</v>
      </c>
      <c r="Q28" s="57">
        <f t="shared" si="2"/>
        <v>14.438000000000001</v>
      </c>
      <c r="R28" s="57">
        <f t="shared" si="2"/>
        <v>11.678000000000001</v>
      </c>
      <c r="S28" s="57">
        <f t="shared" si="2"/>
        <v>15.792</v>
      </c>
      <c r="T28" s="57">
        <f t="shared" si="2"/>
        <v>20.254000000000001</v>
      </c>
      <c r="U28" s="57">
        <f t="shared" si="2"/>
        <v>19.988</v>
      </c>
      <c r="V28" s="57">
        <f t="shared" si="2"/>
        <v>36.945999999999998</v>
      </c>
      <c r="W28" s="57">
        <f t="shared" si="2"/>
        <v>24.669</v>
      </c>
      <c r="X28" s="57">
        <f t="shared" si="2"/>
        <v>16.149000000000001</v>
      </c>
      <c r="Y28" s="57">
        <f t="shared" si="2"/>
        <v>14.877000000000001</v>
      </c>
      <c r="Z28" s="58" t="str">
        <f t="shared" si="2"/>
        <v/>
      </c>
      <c r="AA28" s="59">
        <f>SUM(AA25:AA27)</f>
        <v>222.34600000000003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15.882000000000001</v>
      </c>
      <c r="O47" s="83">
        <f t="shared" si="8"/>
        <v>17.853000000000002</v>
      </c>
      <c r="P47" s="83">
        <f t="shared" si="8"/>
        <v>13.82</v>
      </c>
      <c r="Q47" s="83">
        <f t="shared" si="8"/>
        <v>14.437999999999999</v>
      </c>
      <c r="R47" s="83">
        <f t="shared" si="8"/>
        <v>11.678000000000001</v>
      </c>
      <c r="S47" s="83">
        <f t="shared" si="8"/>
        <v>15.792</v>
      </c>
      <c r="T47" s="83">
        <f t="shared" si="8"/>
        <v>20.253999999999998</v>
      </c>
      <c r="U47" s="83">
        <f t="shared" si="8"/>
        <v>19.988</v>
      </c>
      <c r="V47" s="83">
        <f t="shared" si="8"/>
        <v>36.945999999999998</v>
      </c>
      <c r="W47" s="83">
        <f t="shared" si="8"/>
        <v>24.669</v>
      </c>
      <c r="X47" s="83">
        <f t="shared" si="8"/>
        <v>16.149000000000001</v>
      </c>
      <c r="Y47" s="83">
        <f t="shared" si="8"/>
        <v>14.877000000000001</v>
      </c>
      <c r="Z47" s="84" t="str">
        <f t="shared" si="8"/>
        <v/>
      </c>
      <c r="AA47" s="100">
        <f>SUM(B47:Z47)</f>
        <v>222.346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15.881999999999998</v>
      </c>
      <c r="O4" s="18">
        <v>17.853000000000002</v>
      </c>
      <c r="P4" s="18">
        <v>13.82</v>
      </c>
      <c r="Q4" s="18">
        <v>14.438000000000001</v>
      </c>
      <c r="R4" s="18">
        <v>11.677999999999999</v>
      </c>
      <c r="S4" s="18">
        <v>15.792</v>
      </c>
      <c r="T4" s="18">
        <v>20.254000000000001</v>
      </c>
      <c r="U4" s="18">
        <v>19.988000000000003</v>
      </c>
      <c r="V4" s="18">
        <v>36.945999999999998</v>
      </c>
      <c r="W4" s="18">
        <v>24.669</v>
      </c>
      <c r="X4" s="18">
        <v>16.149000000000001</v>
      </c>
      <c r="Y4" s="18">
        <v>14.877000000000001</v>
      </c>
      <c r="Z4" s="19"/>
      <c r="AA4" s="20">
        <f>SUM(B4:Z4)</f>
        <v>222.34600000000003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110.01</v>
      </c>
      <c r="O7" s="28">
        <v>112</v>
      </c>
      <c r="P7" s="28">
        <v>112.51</v>
      </c>
      <c r="Q7" s="28">
        <v>115</v>
      </c>
      <c r="R7" s="28">
        <v>114.88</v>
      </c>
      <c r="S7" s="28">
        <v>120.96</v>
      </c>
      <c r="T7" s="28">
        <v>131.21</v>
      </c>
      <c r="U7" s="28">
        <v>138.91999999999999</v>
      </c>
      <c r="V7" s="28">
        <v>137.88</v>
      </c>
      <c r="W7" s="28">
        <v>114.97</v>
      </c>
      <c r="X7" s="28">
        <v>111.99</v>
      </c>
      <c r="Y7" s="28">
        <v>105.37</v>
      </c>
      <c r="Z7" s="29"/>
      <c r="AA7" s="30">
        <v>118.80833333333332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13.894</v>
      </c>
      <c r="O13" s="52">
        <v>17.166</v>
      </c>
      <c r="P13" s="52">
        <v>11.971</v>
      </c>
      <c r="Q13" s="52">
        <v>10.318</v>
      </c>
      <c r="R13" s="52">
        <v>9.8970000000000002</v>
      </c>
      <c r="S13" s="52">
        <v>14.074</v>
      </c>
      <c r="T13" s="52">
        <v>18.138999999999999</v>
      </c>
      <c r="U13" s="52">
        <v>18.142000000000003</v>
      </c>
      <c r="V13" s="52">
        <v>35.973999999999997</v>
      </c>
      <c r="W13" s="52">
        <v>23.791</v>
      </c>
      <c r="X13" s="52">
        <v>11.648</v>
      </c>
      <c r="Y13" s="52">
        <v>10.094000000000001</v>
      </c>
      <c r="Z13" s="53"/>
      <c r="AA13" s="54">
        <f>SUM(B13:Z13)</f>
        <v>195.10799999999998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13.894</v>
      </c>
      <c r="O14" s="57">
        <f t="shared" si="0"/>
        <v>17.166</v>
      </c>
      <c r="P14" s="57">
        <f t="shared" si="0"/>
        <v>11.971</v>
      </c>
      <c r="Q14" s="57">
        <f t="shared" si="0"/>
        <v>10.318</v>
      </c>
      <c r="R14" s="57">
        <f t="shared" si="0"/>
        <v>9.8970000000000002</v>
      </c>
      <c r="S14" s="57">
        <f t="shared" si="0"/>
        <v>14.074</v>
      </c>
      <c r="T14" s="57">
        <f t="shared" si="0"/>
        <v>18.138999999999999</v>
      </c>
      <c r="U14" s="57">
        <f t="shared" si="0"/>
        <v>18.142000000000003</v>
      </c>
      <c r="V14" s="57">
        <f t="shared" si="0"/>
        <v>35.973999999999997</v>
      </c>
      <c r="W14" s="57">
        <f t="shared" si="0"/>
        <v>23.791</v>
      </c>
      <c r="X14" s="57">
        <f t="shared" si="0"/>
        <v>11.648</v>
      </c>
      <c r="Y14" s="57">
        <f t="shared" si="0"/>
        <v>10.094000000000001</v>
      </c>
      <c r="Z14" s="58" t="str">
        <f t="shared" si="0"/>
        <v/>
      </c>
      <c r="AA14" s="59">
        <f>SUM(AA9:AA13)</f>
        <v>195.10799999999998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1.988</v>
      </c>
      <c r="O19" s="76">
        <v>0.68700000000000006</v>
      </c>
      <c r="P19" s="76">
        <v>1.849</v>
      </c>
      <c r="Q19" s="76">
        <v>4.12</v>
      </c>
      <c r="R19" s="76">
        <v>1.7809999999999999</v>
      </c>
      <c r="S19" s="76">
        <v>1.718</v>
      </c>
      <c r="T19" s="76">
        <v>2.1149999999999998</v>
      </c>
      <c r="U19" s="76">
        <v>1.8460000000000001</v>
      </c>
      <c r="V19" s="76">
        <v>0.97199999999999998</v>
      </c>
      <c r="W19" s="76">
        <v>0.878</v>
      </c>
      <c r="X19" s="76">
        <v>4.5009999999999994</v>
      </c>
      <c r="Y19" s="76">
        <v>4.7830000000000004</v>
      </c>
      <c r="Z19" s="73"/>
      <c r="AA19" s="74">
        <f>SUM(B19:Z19)</f>
        <v>27.238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1.988</v>
      </c>
      <c r="O22" s="83">
        <f t="shared" si="1"/>
        <v>0.68700000000000006</v>
      </c>
      <c r="P22" s="83">
        <f t="shared" si="1"/>
        <v>1.849</v>
      </c>
      <c r="Q22" s="83">
        <f t="shared" si="1"/>
        <v>4.12</v>
      </c>
      <c r="R22" s="83">
        <f t="shared" si="1"/>
        <v>1.7809999999999999</v>
      </c>
      <c r="S22" s="83">
        <f t="shared" si="1"/>
        <v>1.718</v>
      </c>
      <c r="T22" s="83">
        <f t="shared" si="1"/>
        <v>2.1149999999999998</v>
      </c>
      <c r="U22" s="83">
        <f t="shared" si="1"/>
        <v>1.8460000000000001</v>
      </c>
      <c r="V22" s="83">
        <f t="shared" si="1"/>
        <v>0.97199999999999998</v>
      </c>
      <c r="W22" s="83">
        <f t="shared" si="1"/>
        <v>0.878</v>
      </c>
      <c r="X22" s="83">
        <f t="shared" si="1"/>
        <v>4.5009999999999994</v>
      </c>
      <c r="Y22" s="83">
        <f t="shared" si="1"/>
        <v>4.7830000000000004</v>
      </c>
      <c r="Z22" s="84">
        <f t="shared" si="1"/>
        <v>0</v>
      </c>
      <c r="AA22" s="85">
        <f t="shared" si="1"/>
        <v>27.238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15.882</v>
      </c>
      <c r="O26" s="72">
        <v>17.853000000000002</v>
      </c>
      <c r="P26" s="72">
        <v>13.82</v>
      </c>
      <c r="Q26" s="72">
        <v>14.438000000000001</v>
      </c>
      <c r="R26" s="72">
        <v>11.678000000000001</v>
      </c>
      <c r="S26" s="72">
        <v>15.792</v>
      </c>
      <c r="T26" s="72">
        <v>20.254000000000001</v>
      </c>
      <c r="U26" s="72">
        <v>19.988</v>
      </c>
      <c r="V26" s="72">
        <v>36.945999999999998</v>
      </c>
      <c r="W26" s="72">
        <v>24.669</v>
      </c>
      <c r="X26" s="72">
        <v>16.149000000000001</v>
      </c>
      <c r="Y26" s="72">
        <v>14.877000000000001</v>
      </c>
      <c r="Z26" s="73"/>
      <c r="AA26" s="74">
        <f>SUM(B26:Z26)</f>
        <v>222.34600000000003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15.882</v>
      </c>
      <c r="O28" s="57">
        <f t="shared" si="2"/>
        <v>17.853000000000002</v>
      </c>
      <c r="P28" s="57">
        <f t="shared" si="2"/>
        <v>13.82</v>
      </c>
      <c r="Q28" s="57">
        <f t="shared" si="2"/>
        <v>14.438000000000001</v>
      </c>
      <c r="R28" s="57">
        <f t="shared" si="2"/>
        <v>11.678000000000001</v>
      </c>
      <c r="S28" s="57">
        <f t="shared" si="2"/>
        <v>15.792</v>
      </c>
      <c r="T28" s="57">
        <f t="shared" si="2"/>
        <v>20.254000000000001</v>
      </c>
      <c r="U28" s="57">
        <f t="shared" si="2"/>
        <v>19.988</v>
      </c>
      <c r="V28" s="57">
        <f t="shared" si="2"/>
        <v>36.945999999999998</v>
      </c>
      <c r="W28" s="57">
        <f t="shared" si="2"/>
        <v>24.669</v>
      </c>
      <c r="X28" s="57">
        <f t="shared" si="2"/>
        <v>16.149000000000001</v>
      </c>
      <c r="Y28" s="57">
        <f t="shared" si="2"/>
        <v>14.877000000000001</v>
      </c>
      <c r="Z28" s="58">
        <f t="shared" si="2"/>
        <v>0</v>
      </c>
      <c r="AA28" s="59">
        <f t="shared" si="2"/>
        <v>222.34600000000003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15.882</v>
      </c>
      <c r="O47" s="83">
        <f t="shared" si="8"/>
        <v>17.853000000000002</v>
      </c>
      <c r="P47" s="83">
        <f t="shared" si="8"/>
        <v>13.82</v>
      </c>
      <c r="Q47" s="83">
        <f t="shared" si="8"/>
        <v>14.437999999999999</v>
      </c>
      <c r="R47" s="83">
        <f t="shared" si="8"/>
        <v>11.678000000000001</v>
      </c>
      <c r="S47" s="83">
        <f t="shared" si="8"/>
        <v>15.792</v>
      </c>
      <c r="T47" s="83">
        <f t="shared" si="8"/>
        <v>20.253999999999998</v>
      </c>
      <c r="U47" s="83">
        <f t="shared" si="8"/>
        <v>19.988000000000003</v>
      </c>
      <c r="V47" s="83">
        <f t="shared" si="8"/>
        <v>36.945999999999998</v>
      </c>
      <c r="W47" s="83">
        <f t="shared" si="8"/>
        <v>24.669</v>
      </c>
      <c r="X47" s="83">
        <f t="shared" si="8"/>
        <v>16.149000000000001</v>
      </c>
      <c r="Y47" s="83">
        <f t="shared" si="8"/>
        <v>14.877000000000002</v>
      </c>
      <c r="Z47" s="84">
        <f t="shared" si="8"/>
        <v>0</v>
      </c>
      <c r="AA47" s="100">
        <f>SUM(B47:Z47)</f>
        <v>222.346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2021-08-25T08:19:09Z</dcterms:created>
  <dcterms:modified xsi:type="dcterms:W3CDTF">2021-08-25T08:19:10Z</dcterms:modified>
</cp:coreProperties>
</file>