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<sst xmlns="http://schemas.openxmlformats.org/spreadsheetml/2006/main" count="110" uniqueCount="49">
  <si>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23/08/2021 11:17:03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</si>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</sst>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7.6239999999999997</c:v>
                </c:pt>
                <c:pt idx="21">
                  <c:v>11.148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27.838000000000001</c:v>
                </c:pt>
                <c:pt idx="13">
                  <c:v>24.496000000000002</c:v>
                </c:pt>
                <c:pt idx="14">
                  <c:v>21.543000000000003</c:v>
                </c:pt>
                <c:pt idx="15">
                  <c:v>26.18</c:v>
                </c:pt>
                <c:pt idx="16">
                  <c:v>34.773999999999994</c:v>
                </c:pt>
                <c:pt idx="17">
                  <c:v>26.218</c:v>
                </c:pt>
                <c:pt idx="18">
                  <c:v>35.817999999999998</c:v>
                </c:pt>
                <c:pt idx="19">
                  <c:v>29.24</c:v>
                </c:pt>
                <c:pt idx="20">
                  <c:v>40.613999999999997</c:v>
                </c:pt>
                <c:pt idx="21">
                  <c:v>32.445</c:v>
                </c:pt>
                <c:pt idx="22">
                  <c:v>46.31</c:v>
                </c:pt>
                <c:pt idx="23">
                  <c:v>42.844999999999999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6787640"/>
        <c:axId val="416788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30.923999999999999</c:v>
                </c:pt>
                <c:pt idx="13">
                  <c:v>28.561</c:v>
                </c:pt>
                <c:pt idx="14">
                  <c:v>23.201000000000001</c:v>
                </c:pt>
                <c:pt idx="15">
                  <c:v>27.074999999999999</c:v>
                </c:pt>
                <c:pt idx="16">
                  <c:v>34.774000000000001</c:v>
                </c:pt>
                <c:pt idx="17">
                  <c:v>35.991999999999997</c:v>
                </c:pt>
                <c:pt idx="18">
                  <c:v>37.667999999999999</c:v>
                </c:pt>
                <c:pt idx="19">
                  <c:v>42.326000000000001</c:v>
                </c:pt>
                <c:pt idx="20">
                  <c:v>43.699999999999996</c:v>
                </c:pt>
                <c:pt idx="21">
                  <c:v>47.678999999999995</c:v>
                </c:pt>
                <c:pt idx="22">
                  <c:v>46.31</c:v>
                </c:pt>
                <c:pt idx="23">
                  <c:v>45.930999999999997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787640"/>
        <c:axId val="416788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103.49</c:v>
                </c:pt>
                <c:pt idx="13">
                  <c:v>103.45</c:v>
                </c:pt>
                <c:pt idx="14">
                  <c:v>103.48</c:v>
                </c:pt>
                <c:pt idx="15">
                  <c:v>108.91</c:v>
                </c:pt>
                <c:pt idx="16">
                  <c:v>108.1</c:v>
                </c:pt>
                <c:pt idx="17">
                  <c:v>113.1</c:v>
                </c:pt>
                <c:pt idx="18">
                  <c:v>126.18</c:v>
                </c:pt>
                <c:pt idx="19">
                  <c:v>145.65</c:v>
                </c:pt>
                <c:pt idx="20">
                  <c:v>146.69999999999999</c:v>
                </c:pt>
                <c:pt idx="21">
                  <c:v>120.25</c:v>
                </c:pt>
                <c:pt idx="22">
                  <c:v>103.49</c:v>
                </c:pt>
                <c:pt idx="23">
                  <c:v>106.47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788816"/>
        <c:axId val="416788424"/>
      </c:lineChart>
      <c:catAx>
        <c:axId val="41678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88032"/>
        <c:crosses val="autoZero"/>
        <c:auto val="1"/>
        <c:lblAlgn val="ctr"/>
        <c:lblOffset val="100"/>
        <c:noMultiLvlLbl val="0"/>
      </c:catAx>
      <c:valAx>
        <c:axId val="41678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87640"/>
        <c:crosses val="autoZero"/>
        <c:crossBetween val="between"/>
      </c:valAx>
      <c:valAx>
        <c:axId val="41678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88816"/>
        <c:crosses val="max"/>
        <c:crossBetween val="between"/>
      </c:valAx>
      <c:catAx>
        <c:axId val="41678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78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18.771999999999998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388.32100000000003</v>
          </cell>
        </row>
        <row r="31">
          <cell r="C31">
            <v>0</v>
          </cell>
        </row>
        <row r="32">
          <cell r="C32">
            <v>19.515999999999998</v>
          </cell>
        </row>
        <row r="33">
          <cell r="C33">
            <v>17.532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1.7319999999999998</v>
          </cell>
        </row>
        <row r="40">
          <cell r="C40">
            <v>428.58899999999994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13.82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103.49</v>
          </cell>
          <cell r="O7">
            <v>103.45</v>
          </cell>
          <cell r="P7">
            <v>103.48</v>
          </cell>
          <cell r="Q7">
            <v>108.91</v>
          </cell>
          <cell r="R7">
            <v>108.1</v>
          </cell>
          <cell r="S7">
            <v>113.1</v>
          </cell>
          <cell r="T7">
            <v>126.18</v>
          </cell>
          <cell r="U7">
            <v>145.65</v>
          </cell>
          <cell r="V7">
            <v>146.69999999999999</v>
          </cell>
          <cell r="W7">
            <v>120.25</v>
          </cell>
          <cell r="X7">
            <v>103.49</v>
          </cell>
          <cell r="Y7">
            <v>106.47</v>
          </cell>
        </row>
        <row r="36">
          <cell r="S36">
            <v>7.6239999999999997</v>
          </cell>
          <cell r="W36">
            <v>11.148</v>
          </cell>
        </row>
        <row r="57">
          <cell r="N57">
            <v>27.838000000000001</v>
          </cell>
          <cell r="O57">
            <v>24.496000000000002</v>
          </cell>
          <cell r="P57">
            <v>21.543000000000003</v>
          </cell>
          <cell r="Q57">
            <v>26.18</v>
          </cell>
          <cell r="R57">
            <v>34.773999999999994</v>
          </cell>
          <cell r="S57">
            <v>26.218</v>
          </cell>
          <cell r="T57">
            <v>35.817999999999998</v>
          </cell>
          <cell r="U57">
            <v>29.24</v>
          </cell>
          <cell r="V57">
            <v>40.613999999999997</v>
          </cell>
          <cell r="W57">
            <v>32.445</v>
          </cell>
          <cell r="X57">
            <v>46.31</v>
          </cell>
          <cell r="Y57">
            <v>42.844999999999999</v>
          </cell>
        </row>
        <row r="63">
          <cell r="N63">
            <v>3.0859999999999999</v>
          </cell>
          <cell r="O63">
            <v>3.0859999999999999</v>
          </cell>
          <cell r="U63">
            <v>3.0859999999999999</v>
          </cell>
          <cell r="V63">
            <v>3.0859999999999999</v>
          </cell>
          <cell r="W63">
            <v>4.0860000000000003</v>
          </cell>
          <cell r="Y63">
            <v>3.0859999999999999</v>
          </cell>
        </row>
        <row r="64">
          <cell r="O64">
            <v>0.97899999999999998</v>
          </cell>
          <cell r="P64">
            <v>1.6579999999999999</v>
          </cell>
          <cell r="Q64">
            <v>0.89500000000000002</v>
          </cell>
          <cell r="S64">
            <v>2.15</v>
          </cell>
          <cell r="T64">
            <v>1.85</v>
          </cell>
          <cell r="U64">
            <v>10</v>
          </cell>
        </row>
      </sheetData>
      <sheetData sheetId="17">
        <row r="57">
          <cell r="S57">
            <v>0.83</v>
          </cell>
          <cell r="T57">
            <v>1.62</v>
          </cell>
          <cell r="U57">
            <v>5.09</v>
          </cell>
          <cell r="V57">
            <v>3.7</v>
          </cell>
          <cell r="W57">
            <v>2.58</v>
          </cell>
        </row>
        <row r="63">
          <cell r="N63">
            <v>0.14599999999999999</v>
          </cell>
          <cell r="O63">
            <v>0.17399999999999999</v>
          </cell>
          <cell r="P63">
            <v>0.156</v>
          </cell>
          <cell r="Q63">
            <v>0.126</v>
          </cell>
          <cell r="R63">
            <v>0.159</v>
          </cell>
          <cell r="S63">
            <v>0.14099999999999999</v>
          </cell>
          <cell r="T63">
            <v>0.151</v>
          </cell>
          <cell r="U63">
            <v>0.16400000000000001</v>
          </cell>
          <cell r="V63">
            <v>0.11700000000000001</v>
          </cell>
          <cell r="W63">
            <v>0.125</v>
          </cell>
          <cell r="X63">
            <v>0.151</v>
          </cell>
          <cell r="Y63">
            <v>0.122</v>
          </cell>
        </row>
        <row r="64">
          <cell r="N64">
            <v>30.778000000000002</v>
          </cell>
          <cell r="O64">
            <v>28.387</v>
          </cell>
          <cell r="P64">
            <v>23.045000000000002</v>
          </cell>
          <cell r="Q64">
            <v>26.949000000000002</v>
          </cell>
          <cell r="R64">
            <v>34.615000000000002</v>
          </cell>
          <cell r="S64">
            <v>35.021000000000001</v>
          </cell>
          <cell r="T64">
            <v>35.896999999999998</v>
          </cell>
          <cell r="U64">
            <v>37.072000000000003</v>
          </cell>
          <cell r="V64">
            <v>39.883000000000003</v>
          </cell>
          <cell r="W64">
            <v>44.973999999999997</v>
          </cell>
          <cell r="X64">
            <v>46.158999999999999</v>
          </cell>
          <cell r="Y64">
            <v>45.808999999999997</v>
          </cell>
        </row>
      </sheetData>
      <sheetData sheetId="18">
        <row r="7">
          <cell r="N7">
            <v>103.49</v>
          </cell>
          <cell r="O7">
            <v>103.45</v>
          </cell>
          <cell r="P7">
            <v>103.48</v>
          </cell>
          <cell r="Q7">
            <v>108.91</v>
          </cell>
          <cell r="R7">
            <v>108.1</v>
          </cell>
          <cell r="S7">
            <v>113.1</v>
          </cell>
          <cell r="T7">
            <v>126.18</v>
          </cell>
          <cell r="U7">
            <v>145.65</v>
          </cell>
          <cell r="V7">
            <v>146.69999999999999</v>
          </cell>
          <cell r="W7">
            <v>120.25</v>
          </cell>
          <cell r="X7">
            <v>103.49</v>
          </cell>
          <cell r="Y7">
            <v>106.47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44432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30.923999999999999</v>
      </c>
      <c r="O4" s="18">
        <v>28.561</v>
      </c>
      <c r="P4" s="18">
        <v>23.201000000000004</v>
      </c>
      <c r="Q4" s="18">
        <v>27.074999999999999</v>
      </c>
      <c r="R4" s="18">
        <v>34.773999999999994</v>
      </c>
      <c r="S4" s="18">
        <v>35.992000000000004</v>
      </c>
      <c r="T4" s="18">
        <v>37.667999999999999</v>
      </c>
      <c r="U4" s="18">
        <v>42.325999999999993</v>
      </c>
      <c r="V4" s="18">
        <v>43.699999999999996</v>
      </c>
      <c r="W4" s="18">
        <v>47.678999999999995</v>
      </c>
      <c r="X4" s="18">
        <v>46.31</v>
      </c>
      <c r="Y4" s="18">
        <v>45.930999999999997</v>
      </c>
      <c r="Z4" s="19"/>
      <c r="AA4" s="20">
        <f>SUM(B4:Z4)</f>
        <v>444.14099999999991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103.49</v>
      </c>
      <c r="O7" s="28">
        <v>103.45</v>
      </c>
      <c r="P7" s="28">
        <v>103.48</v>
      </c>
      <c r="Q7" s="28">
        <v>108.91</v>
      </c>
      <c r="R7" s="28">
        <v>108.1</v>
      </c>
      <c r="S7" s="28">
        <v>113.1</v>
      </c>
      <c r="T7" s="28">
        <v>126.18</v>
      </c>
      <c r="U7" s="28">
        <v>145.65</v>
      </c>
      <c r="V7" s="28">
        <v>146.69999999999999</v>
      </c>
      <c r="W7" s="28">
        <v>120.25</v>
      </c>
      <c r="X7" s="28">
        <v>103.49</v>
      </c>
      <c r="Y7" s="28">
        <v>106.47</v>
      </c>
      <c r="Z7" s="29"/>
      <c r="AA7" s="30">
        <f>IF(SUM(GR_MAINLAND_MCP_SUM_SELL)&lt;&gt;0,AVERAGEIF(GR_MAINLAND_MCP_SUM_SELL,"&lt;&gt;"""),"")</f>
        <v>115.77249999999999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7.6239999999999997</v>
      </c>
      <c r="T11" s="47"/>
      <c r="U11" s="47"/>
      <c r="V11" s="47"/>
      <c r="W11" s="47">
        <v>11.148</v>
      </c>
      <c r="X11" s="47"/>
      <c r="Y11" s="47"/>
      <c r="Z11" s="48"/>
      <c r="AA11" s="49">
        <f>SUM(B11:Z11)</f>
        <v>18.771999999999998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27.838000000000001</v>
      </c>
      <c r="O13" s="52">
        <v>24.496000000000002</v>
      </c>
      <c r="P13" s="52">
        <v>21.543000000000003</v>
      </c>
      <c r="Q13" s="52">
        <v>26.18</v>
      </c>
      <c r="R13" s="52">
        <v>34.773999999999994</v>
      </c>
      <c r="S13" s="52">
        <v>26.218</v>
      </c>
      <c r="T13" s="52">
        <v>35.817999999999998</v>
      </c>
      <c r="U13" s="52">
        <v>29.24</v>
      </c>
      <c r="V13" s="52">
        <v>40.613999999999997</v>
      </c>
      <c r="W13" s="52">
        <v>32.445</v>
      </c>
      <c r="X13" s="52">
        <v>46.31</v>
      </c>
      <c r="Y13" s="52">
        <v>42.844999999999999</v>
      </c>
      <c r="Z13" s="53"/>
      <c r="AA13" s="54">
        <f>SUM(B13:Z13)</f>
        <v>388.32100000000003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27.838000000000001</v>
      </c>
      <c r="O14" s="57">
        <f t="shared" si="0"/>
        <v>24.496000000000002</v>
      </c>
      <c r="P14" s="57">
        <f t="shared" si="0"/>
        <v>21.543000000000003</v>
      </c>
      <c r="Q14" s="57">
        <f t="shared" si="0"/>
        <v>26.18</v>
      </c>
      <c r="R14" s="57">
        <f t="shared" si="0"/>
        <v>34.773999999999994</v>
      </c>
      <c r="S14" s="57">
        <f t="shared" si="0"/>
        <v>33.841999999999999</v>
      </c>
      <c r="T14" s="57">
        <f t="shared" si="0"/>
        <v>35.817999999999998</v>
      </c>
      <c r="U14" s="57">
        <f t="shared" si="0"/>
        <v>29.24</v>
      </c>
      <c r="V14" s="57">
        <f t="shared" si="0"/>
        <v>40.613999999999997</v>
      </c>
      <c r="W14" s="57">
        <f t="shared" si="0"/>
        <v>43.593000000000004</v>
      </c>
      <c r="X14" s="57">
        <f t="shared" si="0"/>
        <v>46.31</v>
      </c>
      <c r="Y14" s="57">
        <f t="shared" si="0"/>
        <v>42.844999999999999</v>
      </c>
      <c r="Z14" s="58" t="str">
        <f t="shared" si="0"/>
        <v/>
      </c>
      <c r="AA14" s="59">
        <f>SUM(AA9:AA13)</f>
        <v>407.09300000000002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3.0859999999999999</v>
      </c>
      <c r="O18" s="72">
        <v>3.0859999999999999</v>
      </c>
      <c r="P18" s="72"/>
      <c r="Q18" s="72"/>
      <c r="R18" s="72"/>
      <c r="S18" s="72"/>
      <c r="T18" s="72"/>
      <c r="U18" s="72">
        <v>3.0859999999999999</v>
      </c>
      <c r="V18" s="72">
        <v>3.0859999999999999</v>
      </c>
      <c r="W18" s="72">
        <v>4.0860000000000003</v>
      </c>
      <c r="X18" s="72"/>
      <c r="Y18" s="72">
        <v>3.0859999999999999</v>
      </c>
      <c r="Z18" s="73"/>
      <c r="AA18" s="74">
        <f>SUM(B18:Z18)</f>
        <v>19.515999999999998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0.97899999999999998</v>
      </c>
      <c r="P19" s="76">
        <v>1.6579999999999999</v>
      </c>
      <c r="Q19" s="76">
        <v>0.89500000000000002</v>
      </c>
      <c r="R19" s="76"/>
      <c r="S19" s="76">
        <v>2.15</v>
      </c>
      <c r="T19" s="76">
        <v>1.85</v>
      </c>
      <c r="U19" s="76">
        <v>10</v>
      </c>
      <c r="V19" s="76"/>
      <c r="W19" s="76"/>
      <c r="X19" s="76"/>
      <c r="Y19" s="76"/>
      <c r="Z19" s="73"/>
      <c r="AA19" s="74">
        <f>SUM(B19:Z19)</f>
        <v>17.532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3.0859999999999999</v>
      </c>
      <c r="O22" s="83">
        <f t="shared" si="1"/>
        <v>4.0649999999999995</v>
      </c>
      <c r="P22" s="83">
        <f t="shared" si="1"/>
        <v>1.6579999999999999</v>
      </c>
      <c r="Q22" s="83">
        <f t="shared" si="1"/>
        <v>0.89500000000000002</v>
      </c>
      <c r="R22" s="83">
        <f t="shared" si="1"/>
        <v>0</v>
      </c>
      <c r="S22" s="83">
        <f t="shared" si="1"/>
        <v>2.15</v>
      </c>
      <c r="T22" s="83">
        <f t="shared" si="1"/>
        <v>1.85</v>
      </c>
      <c r="U22" s="83">
        <f t="shared" si="1"/>
        <v>13.086</v>
      </c>
      <c r="V22" s="83">
        <f t="shared" si="1"/>
        <v>3.0859999999999999</v>
      </c>
      <c r="W22" s="83">
        <f t="shared" si="1"/>
        <v>4.0860000000000003</v>
      </c>
      <c r="X22" s="83">
        <f t="shared" si="1"/>
        <v>0</v>
      </c>
      <c r="Y22" s="83">
        <f t="shared" si="1"/>
        <v>3.0859999999999999</v>
      </c>
      <c r="Z22" s="84" t="str">
        <f t="shared" si="1"/>
        <v/>
      </c>
      <c r="AA22" s="85">
        <f>SUM(AA17:AA21)</f>
        <v>37.048000000000002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30.923999999999999</v>
      </c>
      <c r="O26" s="72">
        <v>28.561</v>
      </c>
      <c r="P26" s="72">
        <v>23.201000000000001</v>
      </c>
      <c r="Q26" s="72">
        <v>27.074999999999999</v>
      </c>
      <c r="R26" s="72">
        <v>34.774000000000001</v>
      </c>
      <c r="S26" s="72">
        <v>35.991999999999997</v>
      </c>
      <c r="T26" s="72">
        <v>37.667999999999999</v>
      </c>
      <c r="U26" s="72">
        <v>42.326000000000001</v>
      </c>
      <c r="V26" s="72">
        <v>43.7</v>
      </c>
      <c r="W26" s="72">
        <v>47.679000000000002</v>
      </c>
      <c r="X26" s="72">
        <v>46.31</v>
      </c>
      <c r="Y26" s="72">
        <v>45.930999999999997</v>
      </c>
      <c r="Z26" s="73"/>
      <c r="AA26" s="74">
        <f>SUM(B26:Z26)</f>
        <v>444.14099999999996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30.923999999999999</v>
      </c>
      <c r="O28" s="57">
        <f t="shared" si="2"/>
        <v>28.561</v>
      </c>
      <c r="P28" s="57">
        <f t="shared" si="2"/>
        <v>23.201000000000001</v>
      </c>
      <c r="Q28" s="57">
        <f t="shared" si="2"/>
        <v>27.074999999999999</v>
      </c>
      <c r="R28" s="57">
        <f t="shared" si="2"/>
        <v>34.774000000000001</v>
      </c>
      <c r="S28" s="57">
        <f t="shared" si="2"/>
        <v>35.991999999999997</v>
      </c>
      <c r="T28" s="57">
        <f t="shared" si="2"/>
        <v>37.667999999999999</v>
      </c>
      <c r="U28" s="57">
        <f t="shared" si="2"/>
        <v>42.326000000000001</v>
      </c>
      <c r="V28" s="57">
        <f t="shared" si="2"/>
        <v>43.7</v>
      </c>
      <c r="W28" s="57">
        <f t="shared" si="2"/>
        <v>47.679000000000002</v>
      </c>
      <c r="X28" s="57">
        <f t="shared" si="2"/>
        <v>46.31</v>
      </c>
      <c r="Y28" s="57">
        <f t="shared" si="2"/>
        <v>45.930999999999997</v>
      </c>
      <c r="Z28" s="58" t="str">
        <f t="shared" si="2"/>
        <v/>
      </c>
      <c r="AA28" s="59">
        <f>SUM(AA25:AA27)</f>
        <v>444.14099999999996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30.923999999999999</v>
      </c>
      <c r="O47" s="83">
        <f t="shared" si="8"/>
        <v>28.561</v>
      </c>
      <c r="P47" s="83">
        <f t="shared" si="8"/>
        <v>23.201000000000004</v>
      </c>
      <c r="Q47" s="83">
        <f t="shared" si="8"/>
        <v>27.074999999999999</v>
      </c>
      <c r="R47" s="83">
        <f t="shared" si="8"/>
        <v>34.773999999999994</v>
      </c>
      <c r="S47" s="83">
        <f t="shared" si="8"/>
        <v>35.991999999999997</v>
      </c>
      <c r="T47" s="83">
        <f t="shared" si="8"/>
        <v>37.667999999999999</v>
      </c>
      <c r="U47" s="83">
        <f t="shared" si="8"/>
        <v>42.326000000000001</v>
      </c>
      <c r="V47" s="83">
        <f t="shared" si="8"/>
        <v>43.699999999999996</v>
      </c>
      <c r="W47" s="83">
        <f t="shared" si="8"/>
        <v>47.679000000000002</v>
      </c>
      <c r="X47" s="83">
        <f t="shared" si="8"/>
        <v>46.31</v>
      </c>
      <c r="Y47" s="83">
        <f t="shared" si="8"/>
        <v>45.930999999999997</v>
      </c>
      <c r="Z47" s="84" t="str">
        <f t="shared" si="8"/>
        <v/>
      </c>
      <c r="AA47" s="100">
        <f>SUM(B47:Z47)</f>
        <v>444.14099999999996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30.923999999999999</v>
      </c>
      <c r="O4" s="18">
        <v>28.561</v>
      </c>
      <c r="P4" s="18">
        <v>23.201000000000001</v>
      </c>
      <c r="Q4" s="18">
        <v>27.074999999999999</v>
      </c>
      <c r="R4" s="18">
        <v>34.774000000000001</v>
      </c>
      <c r="S4" s="18">
        <v>35.991999999999997</v>
      </c>
      <c r="T4" s="18">
        <v>37.667999999999999</v>
      </c>
      <c r="U4" s="18">
        <v>42.326000000000001</v>
      </c>
      <c r="V4" s="18">
        <v>43.699999999999996</v>
      </c>
      <c r="W4" s="18">
        <v>47.678999999999995</v>
      </c>
      <c r="X4" s="18">
        <v>46.31</v>
      </c>
      <c r="Y4" s="18">
        <v>45.930999999999997</v>
      </c>
      <c r="Z4" s="19"/>
      <c r="AA4" s="20">
        <f>SUM(B4:Z4)</f>
        <v>444.14099999999996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103.49</v>
      </c>
      <c r="O7" s="28">
        <v>103.45</v>
      </c>
      <c r="P7" s="28">
        <v>103.48</v>
      </c>
      <c r="Q7" s="28">
        <v>108.91</v>
      </c>
      <c r="R7" s="28">
        <v>108.1</v>
      </c>
      <c r="S7" s="28">
        <v>113.1</v>
      </c>
      <c r="T7" s="28">
        <v>126.18</v>
      </c>
      <c r="U7" s="28">
        <v>145.65</v>
      </c>
      <c r="V7" s="28">
        <v>146.69999999999999</v>
      </c>
      <c r="W7" s="28">
        <v>120.25</v>
      </c>
      <c r="X7" s="28">
        <v>103.49</v>
      </c>
      <c r="Y7" s="28">
        <v>106.47</v>
      </c>
      <c r="Z7" s="29"/>
      <c r="AA7" s="30">
        <v>115.77249999999999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0.83</v>
      </c>
      <c r="T13" s="52">
        <v>1.62</v>
      </c>
      <c r="U13" s="52">
        <v>5.09</v>
      </c>
      <c r="V13" s="52">
        <v>3.7</v>
      </c>
      <c r="W13" s="52">
        <v>2.58</v>
      </c>
      <c r="X13" s="52"/>
      <c r="Y13" s="52"/>
      <c r="Z13" s="53"/>
      <c r="AA13" s="54">
        <f>SUM(B13:Z13)</f>
        <v>13.82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0.83</v>
      </c>
      <c r="T14" s="57">
        <f t="shared" si="0"/>
        <v>1.62</v>
      </c>
      <c r="U14" s="57">
        <f t="shared" si="0"/>
        <v>5.09</v>
      </c>
      <c r="V14" s="57">
        <f t="shared" si="0"/>
        <v>3.7</v>
      </c>
      <c r="W14" s="57">
        <f t="shared" si="0"/>
        <v>2.58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13.82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0.14599999999999999</v>
      </c>
      <c r="O18" s="72">
        <v>0.17399999999999999</v>
      </c>
      <c r="P18" s="72">
        <v>0.156</v>
      </c>
      <c r="Q18" s="72">
        <v>0.126</v>
      </c>
      <c r="R18" s="72">
        <v>0.159</v>
      </c>
      <c r="S18" s="72">
        <v>0.14099999999999999</v>
      </c>
      <c r="T18" s="72">
        <v>0.151</v>
      </c>
      <c r="U18" s="72">
        <v>0.16400000000000001</v>
      </c>
      <c r="V18" s="72">
        <v>0.11700000000000001</v>
      </c>
      <c r="W18" s="72">
        <v>0.125</v>
      </c>
      <c r="X18" s="72">
        <v>0.151</v>
      </c>
      <c r="Y18" s="72">
        <v>0.122</v>
      </c>
      <c r="Z18" s="73"/>
      <c r="AA18" s="74">
        <f>SUM(B18:Z18)</f>
        <v>1.7319999999999998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30.778000000000002</v>
      </c>
      <c r="O19" s="76">
        <v>28.387</v>
      </c>
      <c r="P19" s="76">
        <v>23.045000000000002</v>
      </c>
      <c r="Q19" s="76">
        <v>26.949000000000002</v>
      </c>
      <c r="R19" s="76">
        <v>34.615000000000002</v>
      </c>
      <c r="S19" s="76">
        <v>35.021000000000001</v>
      </c>
      <c r="T19" s="76">
        <v>35.896999999999998</v>
      </c>
      <c r="U19" s="76">
        <v>37.072000000000003</v>
      </c>
      <c r="V19" s="76">
        <v>39.883000000000003</v>
      </c>
      <c r="W19" s="76">
        <v>44.973999999999997</v>
      </c>
      <c r="X19" s="76">
        <v>46.158999999999999</v>
      </c>
      <c r="Y19" s="76">
        <v>45.808999999999997</v>
      </c>
      <c r="Z19" s="73"/>
      <c r="AA19" s="74">
        <f>SUM(B19:Z19)</f>
        <v>428.58899999999994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30.924000000000003</v>
      </c>
      <c r="O22" s="83">
        <f t="shared" si="1"/>
        <v>28.561</v>
      </c>
      <c r="P22" s="83">
        <f t="shared" si="1"/>
        <v>23.201000000000001</v>
      </c>
      <c r="Q22" s="83">
        <f t="shared" si="1"/>
        <v>27.075000000000003</v>
      </c>
      <c r="R22" s="83">
        <f t="shared" si="1"/>
        <v>34.774000000000001</v>
      </c>
      <c r="S22" s="83">
        <f t="shared" si="1"/>
        <v>35.161999999999999</v>
      </c>
      <c r="T22" s="83">
        <f t="shared" si="1"/>
        <v>36.048000000000002</v>
      </c>
      <c r="U22" s="83">
        <f t="shared" si="1"/>
        <v>37.236000000000004</v>
      </c>
      <c r="V22" s="83">
        <f t="shared" si="1"/>
        <v>40</v>
      </c>
      <c r="W22" s="83">
        <f t="shared" si="1"/>
        <v>45.098999999999997</v>
      </c>
      <c r="X22" s="83">
        <f t="shared" si="1"/>
        <v>46.31</v>
      </c>
      <c r="Y22" s="83">
        <f t="shared" si="1"/>
        <v>45.930999999999997</v>
      </c>
      <c r="Z22" s="84">
        <f t="shared" si="1"/>
        <v>0</v>
      </c>
      <c r="AA22" s="85">
        <f t="shared" si="1"/>
        <v>430.32099999999997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30.923999999999999</v>
      </c>
      <c r="O26" s="72">
        <v>28.561</v>
      </c>
      <c r="P26" s="72">
        <v>23.201000000000001</v>
      </c>
      <c r="Q26" s="72">
        <v>27.074999999999999</v>
      </c>
      <c r="R26" s="72">
        <v>34.774000000000001</v>
      </c>
      <c r="S26" s="72">
        <v>35.991999999999997</v>
      </c>
      <c r="T26" s="72">
        <v>37.667999999999999</v>
      </c>
      <c r="U26" s="72">
        <v>42.326000000000001</v>
      </c>
      <c r="V26" s="72">
        <v>43.7</v>
      </c>
      <c r="W26" s="72">
        <v>47.679000000000002</v>
      </c>
      <c r="X26" s="72">
        <v>46.31</v>
      </c>
      <c r="Y26" s="72">
        <v>45.930999999999997</v>
      </c>
      <c r="Z26" s="73"/>
      <c r="AA26" s="74">
        <f>SUM(B26:Z26)</f>
        <v>444.14099999999996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30.923999999999999</v>
      </c>
      <c r="O28" s="57">
        <f t="shared" si="2"/>
        <v>28.561</v>
      </c>
      <c r="P28" s="57">
        <f t="shared" si="2"/>
        <v>23.201000000000001</v>
      </c>
      <c r="Q28" s="57">
        <f t="shared" si="2"/>
        <v>27.074999999999999</v>
      </c>
      <c r="R28" s="57">
        <f t="shared" si="2"/>
        <v>34.774000000000001</v>
      </c>
      <c r="S28" s="57">
        <f t="shared" si="2"/>
        <v>35.991999999999997</v>
      </c>
      <c r="T28" s="57">
        <f t="shared" si="2"/>
        <v>37.667999999999999</v>
      </c>
      <c r="U28" s="57">
        <f t="shared" si="2"/>
        <v>42.326000000000001</v>
      </c>
      <c r="V28" s="57">
        <f t="shared" si="2"/>
        <v>43.7</v>
      </c>
      <c r="W28" s="57">
        <f t="shared" si="2"/>
        <v>47.679000000000002</v>
      </c>
      <c r="X28" s="57">
        <f t="shared" si="2"/>
        <v>46.31</v>
      </c>
      <c r="Y28" s="57">
        <f t="shared" si="2"/>
        <v>45.930999999999997</v>
      </c>
      <c r="Z28" s="58">
        <f t="shared" si="2"/>
        <v>0</v>
      </c>
      <c r="AA28" s="59">
        <f t="shared" si="2"/>
        <v>444.14099999999996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30.924000000000003</v>
      </c>
      <c r="O47" s="83">
        <f t="shared" si="8"/>
        <v>28.561</v>
      </c>
      <c r="P47" s="83">
        <f t="shared" si="8"/>
        <v>23.201000000000001</v>
      </c>
      <c r="Q47" s="83">
        <f t="shared" si="8"/>
        <v>27.075000000000003</v>
      </c>
      <c r="R47" s="83">
        <f t="shared" si="8"/>
        <v>34.774000000000001</v>
      </c>
      <c r="S47" s="83">
        <f t="shared" si="8"/>
        <v>35.991999999999997</v>
      </c>
      <c r="T47" s="83">
        <f t="shared" si="8"/>
        <v>37.667999999999999</v>
      </c>
      <c r="U47" s="83">
        <f t="shared" si="8"/>
        <v>42.326000000000008</v>
      </c>
      <c r="V47" s="83">
        <f t="shared" si="8"/>
        <v>43.7</v>
      </c>
      <c r="W47" s="83">
        <f t="shared" si="8"/>
        <v>47.678999999999995</v>
      </c>
      <c r="X47" s="83">
        <f t="shared" si="8"/>
        <v>46.31</v>
      </c>
      <c r="Y47" s="83">
        <f t="shared" si="8"/>
        <v>45.930999999999997</v>
      </c>
      <c r="Z47" s="84">
        <f t="shared" si="8"/>
        <v>0</v>
      </c>
      <c r="AA47" s="100">
        <f>SUM(B47:Z47)</f>
        <v>444.14099999999996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2021-08-23T08:17:03Z</dcterms:created>
  <dcterms:modified xsi:type="dcterms:W3CDTF">2021-08-23T08:17:04Z</dcterms:modified>
</cp:coreProperties>
</file>