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[1]SPOT_Orders_OverView_01!$A$24:$A$36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<sst xmlns="http://schemas.openxmlformats.org/spreadsheetml/2006/main" count="110" uniqueCount="49">
  <si>
    <t>Publication on: 22/08/2021 11:20:53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</si>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</sst>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3">
                  <c:v>2.9129999999999998</c:v>
                </c:pt>
                <c:pt idx="14">
                  <c:v>14.36</c:v>
                </c:pt>
                <c:pt idx="15">
                  <c:v>6.5090000000000003</c:v>
                </c:pt>
                <c:pt idx="16">
                  <c:v>0.81699999999999995</c:v>
                </c:pt>
                <c:pt idx="18">
                  <c:v>0.44800000000000001</c:v>
                </c:pt>
                <c:pt idx="19">
                  <c:v>0.43099999999999999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43686016"/>
        <c:axId val="2436864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18.744</c:v>
                </c:pt>
                <c:pt idx="13">
                  <c:v>18.859000000000002</c:v>
                </c:pt>
                <c:pt idx="14">
                  <c:v>25.954000000000001</c:v>
                </c:pt>
                <c:pt idx="15">
                  <c:v>18.965</c:v>
                </c:pt>
                <c:pt idx="16">
                  <c:v>14.171999999999999</c:v>
                </c:pt>
                <c:pt idx="17">
                  <c:v>18.747</c:v>
                </c:pt>
                <c:pt idx="18">
                  <c:v>22.244999999999997</c:v>
                </c:pt>
                <c:pt idx="19">
                  <c:v>25.228000000000002</c:v>
                </c:pt>
                <c:pt idx="20">
                  <c:v>23.890999999999998</c:v>
                </c:pt>
                <c:pt idx="21">
                  <c:v>31.163999999999998</c:v>
                </c:pt>
                <c:pt idx="22">
                  <c:v>29.198</c:v>
                </c:pt>
                <c:pt idx="23">
                  <c:v>13.032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686016"/>
        <c:axId val="2436864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80.2</c:v>
                </c:pt>
                <c:pt idx="13">
                  <c:v>76.31</c:v>
                </c:pt>
                <c:pt idx="14">
                  <c:v>85.3</c:v>
                </c:pt>
                <c:pt idx="15">
                  <c:v>90.44</c:v>
                </c:pt>
                <c:pt idx="16">
                  <c:v>91.17</c:v>
                </c:pt>
                <c:pt idx="17">
                  <c:v>85.07</c:v>
                </c:pt>
                <c:pt idx="18">
                  <c:v>98.37</c:v>
                </c:pt>
                <c:pt idx="19">
                  <c:v>118.86</c:v>
                </c:pt>
                <c:pt idx="20">
                  <c:v>143.91</c:v>
                </c:pt>
                <c:pt idx="21">
                  <c:v>128</c:v>
                </c:pt>
                <c:pt idx="22">
                  <c:v>102.57</c:v>
                </c:pt>
                <c:pt idx="23">
                  <c:v>83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687192"/>
        <c:axId val="243686800"/>
      </c:lineChart>
      <c:catAx>
        <c:axId val="2436860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3686408"/>
        <c:crosses val="autoZero"/>
        <c:auto val="1"/>
        <c:lblAlgn val="ctr"/>
        <c:lblOffset val="100"/>
        <c:noMultiLvlLbl val="0"/>
      </c:catAx>
      <c:valAx>
        <c:axId val="243686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3686016"/>
        <c:crosses val="autoZero"/>
        <c:crossBetween val="between"/>
      </c:valAx>
      <c:valAx>
        <c:axId val="2436868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3687192"/>
        <c:crosses val="max"/>
        <c:crossBetween val="between"/>
      </c:valAx>
      <c:catAx>
        <c:axId val="2436871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36868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44430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25.478000000000002</v>
          </cell>
        </row>
        <row r="31">
          <cell r="C31">
            <v>0</v>
          </cell>
        </row>
        <row r="32">
          <cell r="C32">
            <v>68.858999999999995</v>
          </cell>
        </row>
        <row r="33">
          <cell r="C33">
            <v>165.86200000000002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4.7640000000000002</v>
          </cell>
        </row>
        <row r="40">
          <cell r="C40">
            <v>88.596999999999994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166.83799999999999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80.2</v>
          </cell>
          <cell r="O7">
            <v>76.31</v>
          </cell>
          <cell r="P7">
            <v>85.3</v>
          </cell>
          <cell r="Q7">
            <v>90.44</v>
          </cell>
          <cell r="R7">
            <v>91.17</v>
          </cell>
          <cell r="S7">
            <v>85.07</v>
          </cell>
          <cell r="T7">
            <v>98.37</v>
          </cell>
          <cell r="U7">
            <v>118.86</v>
          </cell>
          <cell r="V7">
            <v>143.91</v>
          </cell>
          <cell r="W7">
            <v>128</v>
          </cell>
          <cell r="X7">
            <v>102.57</v>
          </cell>
          <cell r="Y7">
            <v>83</v>
          </cell>
        </row>
        <row r="57">
          <cell r="O57">
            <v>2.9129999999999998</v>
          </cell>
          <cell r="P57">
            <v>14.36</v>
          </cell>
          <cell r="Q57">
            <v>6.5090000000000003</v>
          </cell>
          <cell r="R57">
            <v>0.81699999999999995</v>
          </cell>
          <cell r="T57">
            <v>0.44800000000000001</v>
          </cell>
          <cell r="U57">
            <v>0.43099999999999999</v>
          </cell>
        </row>
        <row r="63">
          <cell r="N63">
            <v>6.282</v>
          </cell>
          <cell r="O63">
            <v>6.3319999999999999</v>
          </cell>
          <cell r="P63">
            <v>6.2880000000000003</v>
          </cell>
          <cell r="Q63">
            <v>6.0819999999999999</v>
          </cell>
          <cell r="R63">
            <v>6.0739999999999998</v>
          </cell>
          <cell r="S63">
            <v>6.056</v>
          </cell>
          <cell r="T63">
            <v>5.9889999999999999</v>
          </cell>
          <cell r="U63">
            <v>5.86</v>
          </cell>
          <cell r="V63">
            <v>5.7089999999999996</v>
          </cell>
          <cell r="W63">
            <v>5.5060000000000002</v>
          </cell>
          <cell r="X63">
            <v>5.3179999999999996</v>
          </cell>
          <cell r="Y63">
            <v>3.363</v>
          </cell>
        </row>
        <row r="64">
          <cell r="N64">
            <v>12.462</v>
          </cell>
          <cell r="O64">
            <v>9.6140000000000008</v>
          </cell>
          <cell r="P64">
            <v>5.306</v>
          </cell>
          <cell r="Q64">
            <v>6.3739999999999997</v>
          </cell>
          <cell r="R64">
            <v>7.2809999999999997</v>
          </cell>
          <cell r="S64">
            <v>12.691000000000001</v>
          </cell>
          <cell r="T64">
            <v>15.808000000000002</v>
          </cell>
          <cell r="U64">
            <v>18.937000000000005</v>
          </cell>
          <cell r="V64">
            <v>18.181999999999999</v>
          </cell>
          <cell r="W64">
            <v>25.658000000000001</v>
          </cell>
          <cell r="X64">
            <v>23.88</v>
          </cell>
          <cell r="Y64">
            <v>9.6689999999999987</v>
          </cell>
        </row>
      </sheetData>
      <sheetData sheetId="17">
        <row r="57">
          <cell r="N57">
            <v>5.0170000000000003</v>
          </cell>
          <cell r="O57">
            <v>1.528</v>
          </cell>
          <cell r="Q57">
            <v>0.36599999999999999</v>
          </cell>
          <cell r="R57">
            <v>0.44900000000000001</v>
          </cell>
          <cell r="S57">
            <v>17.771999999999998</v>
          </cell>
          <cell r="T57">
            <v>21.884999999999998</v>
          </cell>
          <cell r="U57">
            <v>24.324000000000002</v>
          </cell>
          <cell r="V57">
            <v>23.567</v>
          </cell>
          <cell r="W57">
            <v>30.707999999999998</v>
          </cell>
          <cell r="X57">
            <v>28.774000000000001</v>
          </cell>
          <cell r="Y57">
            <v>12.447999999999999</v>
          </cell>
        </row>
        <row r="63">
          <cell r="N63">
            <v>0.46500000000000002</v>
          </cell>
          <cell r="O63">
            <v>0.27400000000000002</v>
          </cell>
          <cell r="P63">
            <v>0.33200000000000002</v>
          </cell>
          <cell r="Q63">
            <v>0.436</v>
          </cell>
          <cell r="R63">
            <v>0.45300000000000001</v>
          </cell>
          <cell r="S63">
            <v>0.43</v>
          </cell>
          <cell r="T63">
            <v>0.36</v>
          </cell>
          <cell r="U63">
            <v>0.36299999999999999</v>
          </cell>
          <cell r="V63">
            <v>0.32400000000000001</v>
          </cell>
          <cell r="W63">
            <v>0.45600000000000002</v>
          </cell>
          <cell r="X63">
            <v>0.42399999999999999</v>
          </cell>
          <cell r="Y63">
            <v>0.44700000000000001</v>
          </cell>
        </row>
        <row r="64">
          <cell r="N64">
            <v>13.262</v>
          </cell>
          <cell r="O64">
            <v>17.057000000000002</v>
          </cell>
          <cell r="P64">
            <v>25.622</v>
          </cell>
          <cell r="Q64">
            <v>18.163</v>
          </cell>
          <cell r="R64">
            <v>13.27</v>
          </cell>
          <cell r="S64">
            <v>0.54500000000000004</v>
          </cell>
          <cell r="U64">
            <v>0.54100000000000004</v>
          </cell>
          <cell r="Y64">
            <v>0.13700000000000001</v>
          </cell>
        </row>
      </sheetData>
      <sheetData sheetId="18">
        <row r="7">
          <cell r="N7">
            <v>80.2</v>
          </cell>
          <cell r="O7">
            <v>76.31</v>
          </cell>
          <cell r="P7">
            <v>85.3</v>
          </cell>
          <cell r="Q7">
            <v>90.44</v>
          </cell>
          <cell r="R7">
            <v>91.17</v>
          </cell>
          <cell r="S7">
            <v>85.07</v>
          </cell>
          <cell r="T7">
            <v>98.37</v>
          </cell>
          <cell r="U7">
            <v>118.86</v>
          </cell>
          <cell r="V7">
            <v>143.91</v>
          </cell>
          <cell r="W7">
            <v>128</v>
          </cell>
          <cell r="X7">
            <v>102.57</v>
          </cell>
          <cell r="Y7">
            <v>83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44431</v>
          </cell>
        </row>
      </sheetData>
      <sheetData sheetId="35">
        <row r="3">
          <cell r="B3">
            <v>44426</v>
          </cell>
        </row>
        <row r="4">
          <cell r="B4">
            <v>44426</v>
          </cell>
        </row>
        <row r="5">
          <cell r="B5">
            <v>44426</v>
          </cell>
        </row>
        <row r="6">
          <cell r="B6">
            <v>44426</v>
          </cell>
        </row>
        <row r="7">
          <cell r="B7">
            <v>44426</v>
          </cell>
        </row>
        <row r="8">
          <cell r="B8">
            <v>44426</v>
          </cell>
        </row>
        <row r="9">
          <cell r="B9">
            <v>44426</v>
          </cell>
        </row>
        <row r="10">
          <cell r="B10">
            <v>44426</v>
          </cell>
        </row>
        <row r="11">
          <cell r="B11">
            <v>44426</v>
          </cell>
        </row>
        <row r="12">
          <cell r="B12">
            <v>44426</v>
          </cell>
        </row>
        <row r="13">
          <cell r="B13">
            <v>44426</v>
          </cell>
        </row>
        <row r="14">
          <cell r="B14">
            <v>44426</v>
          </cell>
        </row>
        <row r="15">
          <cell r="B15">
            <v>44426</v>
          </cell>
        </row>
        <row r="16">
          <cell r="B16">
            <v>44426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44432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948.94010000000003</v>
          </cell>
          <cell r="J12">
            <v>948.94</v>
          </cell>
          <cell r="K12">
            <v>948.94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100.90130000000001</v>
          </cell>
          <cell r="J23">
            <v>100.901</v>
          </cell>
          <cell r="K23">
            <v>100.901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35.561599999999999</v>
          </cell>
          <cell r="J32">
            <v>35.561999999999998</v>
          </cell>
          <cell r="K32">
            <v>35.561999999999998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18.744</v>
      </c>
      <c r="O4" s="18">
        <v>18.859000000000002</v>
      </c>
      <c r="P4" s="18">
        <v>25.954000000000001</v>
      </c>
      <c r="Q4" s="18">
        <v>18.965</v>
      </c>
      <c r="R4" s="18">
        <v>14.172000000000001</v>
      </c>
      <c r="S4" s="18">
        <v>18.747000000000003</v>
      </c>
      <c r="T4" s="18">
        <v>22.244999999999997</v>
      </c>
      <c r="U4" s="18">
        <v>25.228000000000002</v>
      </c>
      <c r="V4" s="18">
        <v>23.890999999999998</v>
      </c>
      <c r="W4" s="18">
        <v>31.164000000000001</v>
      </c>
      <c r="X4" s="18">
        <v>29.198</v>
      </c>
      <c r="Y4" s="18">
        <v>13.031999999999998</v>
      </c>
      <c r="Z4" s="19"/>
      <c r="AA4" s="20">
        <f>SUM(B4:Z4)</f>
        <v>260.19900000000001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80.2</v>
      </c>
      <c r="O7" s="28">
        <v>76.31</v>
      </c>
      <c r="P7" s="28">
        <v>85.3</v>
      </c>
      <c r="Q7" s="28">
        <v>90.44</v>
      </c>
      <c r="R7" s="28">
        <v>91.17</v>
      </c>
      <c r="S7" s="28">
        <v>85.07</v>
      </c>
      <c r="T7" s="28">
        <v>98.37</v>
      </c>
      <c r="U7" s="28">
        <v>118.86</v>
      </c>
      <c r="V7" s="28">
        <v>143.91</v>
      </c>
      <c r="W7" s="28">
        <v>128</v>
      </c>
      <c r="X7" s="28">
        <v>102.57</v>
      </c>
      <c r="Y7" s="28">
        <v>83</v>
      </c>
      <c r="Z7" s="29"/>
      <c r="AA7" s="30">
        <f>IF(SUM(GR_MAINLAND_MCP_SUM_SELL)&lt;&gt;0,AVERAGEIF(GR_MAINLAND_MCP_SUM_SELL,"&lt;&gt;"""),"")</f>
        <v>98.600000000000009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>
        <v>2.9129999999999998</v>
      </c>
      <c r="P13" s="52">
        <v>14.36</v>
      </c>
      <c r="Q13" s="52">
        <v>6.5090000000000003</v>
      </c>
      <c r="R13" s="52">
        <v>0.81699999999999995</v>
      </c>
      <c r="S13" s="52"/>
      <c r="T13" s="52">
        <v>0.44800000000000001</v>
      </c>
      <c r="U13" s="52">
        <v>0.43099999999999999</v>
      </c>
      <c r="V13" s="52"/>
      <c r="W13" s="52"/>
      <c r="X13" s="52"/>
      <c r="Y13" s="52"/>
      <c r="Z13" s="53"/>
      <c r="AA13" s="54">
        <f>SUM(B13:Z13)</f>
        <v>25.478000000000002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2.9129999999999998</v>
      </c>
      <c r="P14" s="57">
        <f t="shared" si="0"/>
        <v>14.36</v>
      </c>
      <c r="Q14" s="57">
        <f t="shared" si="0"/>
        <v>6.5090000000000003</v>
      </c>
      <c r="R14" s="57">
        <f t="shared" si="0"/>
        <v>0.81699999999999995</v>
      </c>
      <c r="S14" s="57">
        <f t="shared" si="0"/>
        <v>0</v>
      </c>
      <c r="T14" s="57">
        <f t="shared" si="0"/>
        <v>0.44800000000000001</v>
      </c>
      <c r="U14" s="57">
        <f t="shared" si="0"/>
        <v>0.43099999999999999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25.478000000000002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6.282</v>
      </c>
      <c r="O18" s="72">
        <v>6.3319999999999999</v>
      </c>
      <c r="P18" s="72">
        <v>6.2880000000000003</v>
      </c>
      <c r="Q18" s="72">
        <v>6.0819999999999999</v>
      </c>
      <c r="R18" s="72">
        <v>6.0739999999999998</v>
      </c>
      <c r="S18" s="72">
        <v>6.056</v>
      </c>
      <c r="T18" s="72">
        <v>5.9889999999999999</v>
      </c>
      <c r="U18" s="72">
        <v>5.86</v>
      </c>
      <c r="V18" s="72">
        <v>5.7089999999999996</v>
      </c>
      <c r="W18" s="72">
        <v>5.5060000000000002</v>
      </c>
      <c r="X18" s="72">
        <v>5.3179999999999996</v>
      </c>
      <c r="Y18" s="72">
        <v>3.363</v>
      </c>
      <c r="Z18" s="73"/>
      <c r="AA18" s="74">
        <f>SUM(B18:Z18)</f>
        <v>68.858999999999995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12.462</v>
      </c>
      <c r="O19" s="76">
        <v>9.6140000000000008</v>
      </c>
      <c r="P19" s="76">
        <v>5.306</v>
      </c>
      <c r="Q19" s="76">
        <v>6.3739999999999997</v>
      </c>
      <c r="R19" s="76">
        <v>7.2809999999999997</v>
      </c>
      <c r="S19" s="76">
        <v>12.691000000000001</v>
      </c>
      <c r="T19" s="76">
        <v>15.808000000000002</v>
      </c>
      <c r="U19" s="76">
        <v>18.937000000000005</v>
      </c>
      <c r="V19" s="76">
        <v>18.181999999999999</v>
      </c>
      <c r="W19" s="76">
        <v>25.658000000000001</v>
      </c>
      <c r="X19" s="76">
        <v>23.88</v>
      </c>
      <c r="Y19" s="76">
        <v>9.6689999999999987</v>
      </c>
      <c r="Z19" s="73"/>
      <c r="AA19" s="74">
        <f>SUM(B19:Z19)</f>
        <v>165.86200000000002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18.744</v>
      </c>
      <c r="O22" s="83">
        <f t="shared" si="1"/>
        <v>15.946000000000002</v>
      </c>
      <c r="P22" s="83">
        <f t="shared" si="1"/>
        <v>11.594000000000001</v>
      </c>
      <c r="Q22" s="83">
        <f t="shared" si="1"/>
        <v>12.456</v>
      </c>
      <c r="R22" s="83">
        <f t="shared" si="1"/>
        <v>13.355</v>
      </c>
      <c r="S22" s="83">
        <f t="shared" si="1"/>
        <v>18.747</v>
      </c>
      <c r="T22" s="83">
        <f t="shared" si="1"/>
        <v>21.797000000000001</v>
      </c>
      <c r="U22" s="83">
        <f t="shared" si="1"/>
        <v>24.797000000000004</v>
      </c>
      <c r="V22" s="83">
        <f t="shared" si="1"/>
        <v>23.890999999999998</v>
      </c>
      <c r="W22" s="83">
        <f t="shared" si="1"/>
        <v>31.164000000000001</v>
      </c>
      <c r="X22" s="83">
        <f t="shared" si="1"/>
        <v>29.198</v>
      </c>
      <c r="Y22" s="83">
        <f t="shared" si="1"/>
        <v>13.031999999999998</v>
      </c>
      <c r="Z22" s="84" t="str">
        <f t="shared" si="1"/>
        <v/>
      </c>
      <c r="AA22" s="85">
        <f>SUM(AA17:AA21)</f>
        <v>234.721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18.744</v>
      </c>
      <c r="O26" s="72">
        <v>18.859000000000002</v>
      </c>
      <c r="P26" s="72">
        <v>25.954000000000001</v>
      </c>
      <c r="Q26" s="72">
        <v>18.965</v>
      </c>
      <c r="R26" s="72">
        <v>14.172000000000001</v>
      </c>
      <c r="S26" s="72">
        <v>18.747</v>
      </c>
      <c r="T26" s="72">
        <v>22.245000000000001</v>
      </c>
      <c r="U26" s="72">
        <v>25.228000000000002</v>
      </c>
      <c r="V26" s="72">
        <v>23.890999999999998</v>
      </c>
      <c r="W26" s="72">
        <v>31.164000000000001</v>
      </c>
      <c r="X26" s="72">
        <v>29.198</v>
      </c>
      <c r="Y26" s="72">
        <v>13.032</v>
      </c>
      <c r="Z26" s="73"/>
      <c r="AA26" s="74">
        <f>SUM(B26:Z26)</f>
        <v>260.19900000000001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18.744</v>
      </c>
      <c r="O28" s="57">
        <f t="shared" si="2"/>
        <v>18.859000000000002</v>
      </c>
      <c r="P28" s="57">
        <f t="shared" si="2"/>
        <v>25.954000000000001</v>
      </c>
      <c r="Q28" s="57">
        <f t="shared" si="2"/>
        <v>18.965</v>
      </c>
      <c r="R28" s="57">
        <f t="shared" si="2"/>
        <v>14.172000000000001</v>
      </c>
      <c r="S28" s="57">
        <f t="shared" si="2"/>
        <v>18.747</v>
      </c>
      <c r="T28" s="57">
        <f t="shared" si="2"/>
        <v>22.245000000000001</v>
      </c>
      <c r="U28" s="57">
        <f t="shared" si="2"/>
        <v>25.228000000000002</v>
      </c>
      <c r="V28" s="57">
        <f t="shared" si="2"/>
        <v>23.890999999999998</v>
      </c>
      <c r="W28" s="57">
        <f t="shared" si="2"/>
        <v>31.164000000000001</v>
      </c>
      <c r="X28" s="57">
        <f t="shared" si="2"/>
        <v>29.198</v>
      </c>
      <c r="Y28" s="57">
        <f t="shared" si="2"/>
        <v>13.032</v>
      </c>
      <c r="Z28" s="58" t="str">
        <f t="shared" si="2"/>
        <v/>
      </c>
      <c r="AA28" s="59">
        <f>SUM(AA25:AA27)</f>
        <v>260.19900000000001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18.744</v>
      </c>
      <c r="O47" s="83">
        <f t="shared" si="8"/>
        <v>18.859000000000002</v>
      </c>
      <c r="P47" s="83">
        <f t="shared" si="8"/>
        <v>25.954000000000001</v>
      </c>
      <c r="Q47" s="83">
        <f t="shared" si="8"/>
        <v>18.965</v>
      </c>
      <c r="R47" s="83">
        <f t="shared" si="8"/>
        <v>14.172000000000001</v>
      </c>
      <c r="S47" s="83">
        <f t="shared" si="8"/>
        <v>18.747</v>
      </c>
      <c r="T47" s="83">
        <f t="shared" si="8"/>
        <v>22.245000000000001</v>
      </c>
      <c r="U47" s="83">
        <f t="shared" si="8"/>
        <v>25.228000000000005</v>
      </c>
      <c r="V47" s="83">
        <f t="shared" si="8"/>
        <v>23.890999999999998</v>
      </c>
      <c r="W47" s="83">
        <f t="shared" si="8"/>
        <v>31.164000000000001</v>
      </c>
      <c r="X47" s="83">
        <f t="shared" si="8"/>
        <v>29.198</v>
      </c>
      <c r="Y47" s="83">
        <f t="shared" si="8"/>
        <v>13.031999999999998</v>
      </c>
      <c r="Z47" s="84" t="str">
        <f t="shared" si="8"/>
        <v/>
      </c>
      <c r="AA47" s="100">
        <f>SUM(B47:Z47)</f>
        <v>260.19900000000001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44430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18.744</v>
      </c>
      <c r="O4" s="18">
        <v>18.859000000000002</v>
      </c>
      <c r="P4" s="18">
        <v>25.954000000000001</v>
      </c>
      <c r="Q4" s="18">
        <v>18.965</v>
      </c>
      <c r="R4" s="18">
        <v>14.171999999999999</v>
      </c>
      <c r="S4" s="18">
        <v>18.747</v>
      </c>
      <c r="T4" s="18">
        <v>22.244999999999997</v>
      </c>
      <c r="U4" s="18">
        <v>25.228000000000002</v>
      </c>
      <c r="V4" s="18">
        <v>23.890999999999998</v>
      </c>
      <c r="W4" s="18">
        <v>31.163999999999998</v>
      </c>
      <c r="X4" s="18">
        <v>29.198</v>
      </c>
      <c r="Y4" s="18">
        <v>13.032</v>
      </c>
      <c r="Z4" s="19"/>
      <c r="AA4" s="20">
        <f>SUM(B4:Z4)</f>
        <v>260.19900000000001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80.2</v>
      </c>
      <c r="O7" s="28">
        <v>76.31</v>
      </c>
      <c r="P7" s="28">
        <v>85.3</v>
      </c>
      <c r="Q7" s="28">
        <v>90.44</v>
      </c>
      <c r="R7" s="28">
        <v>91.17</v>
      </c>
      <c r="S7" s="28">
        <v>85.07</v>
      </c>
      <c r="T7" s="28">
        <v>98.37</v>
      </c>
      <c r="U7" s="28">
        <v>118.86</v>
      </c>
      <c r="V7" s="28">
        <v>143.91</v>
      </c>
      <c r="W7" s="28">
        <v>128</v>
      </c>
      <c r="X7" s="28">
        <v>102.57</v>
      </c>
      <c r="Y7" s="28">
        <v>83</v>
      </c>
      <c r="Z7" s="29"/>
      <c r="AA7" s="30">
        <v>98.600000000000009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5.0170000000000003</v>
      </c>
      <c r="O13" s="52">
        <v>1.528</v>
      </c>
      <c r="P13" s="52"/>
      <c r="Q13" s="52">
        <v>0.36599999999999999</v>
      </c>
      <c r="R13" s="52">
        <v>0.44900000000000001</v>
      </c>
      <c r="S13" s="52">
        <v>17.771999999999998</v>
      </c>
      <c r="T13" s="52">
        <v>21.884999999999998</v>
      </c>
      <c r="U13" s="52">
        <v>24.324000000000002</v>
      </c>
      <c r="V13" s="52">
        <v>23.567</v>
      </c>
      <c r="W13" s="52">
        <v>30.707999999999998</v>
      </c>
      <c r="X13" s="52">
        <v>28.774000000000001</v>
      </c>
      <c r="Y13" s="52">
        <v>12.447999999999999</v>
      </c>
      <c r="Z13" s="53"/>
      <c r="AA13" s="54">
        <f>SUM(B13:Z13)</f>
        <v>166.83799999999999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5.0170000000000003</v>
      </c>
      <c r="O14" s="57">
        <f t="shared" si="0"/>
        <v>1.528</v>
      </c>
      <c r="P14" s="57">
        <f t="shared" si="0"/>
        <v>0</v>
      </c>
      <c r="Q14" s="57">
        <f t="shared" si="0"/>
        <v>0.36599999999999999</v>
      </c>
      <c r="R14" s="57">
        <f t="shared" si="0"/>
        <v>0.44900000000000001</v>
      </c>
      <c r="S14" s="57">
        <f t="shared" si="0"/>
        <v>17.771999999999998</v>
      </c>
      <c r="T14" s="57">
        <f t="shared" si="0"/>
        <v>21.884999999999998</v>
      </c>
      <c r="U14" s="57">
        <f t="shared" si="0"/>
        <v>24.324000000000002</v>
      </c>
      <c r="V14" s="57">
        <f t="shared" si="0"/>
        <v>23.567</v>
      </c>
      <c r="W14" s="57">
        <f t="shared" si="0"/>
        <v>30.707999999999998</v>
      </c>
      <c r="X14" s="57">
        <f t="shared" si="0"/>
        <v>28.774000000000001</v>
      </c>
      <c r="Y14" s="57">
        <f t="shared" si="0"/>
        <v>12.447999999999999</v>
      </c>
      <c r="Z14" s="58" t="str">
        <f t="shared" si="0"/>
        <v/>
      </c>
      <c r="AA14" s="59">
        <f>SUM(AA9:AA13)</f>
        <v>166.83799999999999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0.46500000000000002</v>
      </c>
      <c r="O18" s="72">
        <v>0.27400000000000002</v>
      </c>
      <c r="P18" s="72">
        <v>0.33200000000000002</v>
      </c>
      <c r="Q18" s="72">
        <v>0.436</v>
      </c>
      <c r="R18" s="72">
        <v>0.45300000000000001</v>
      </c>
      <c r="S18" s="72">
        <v>0.43</v>
      </c>
      <c r="T18" s="72">
        <v>0.36</v>
      </c>
      <c r="U18" s="72">
        <v>0.36299999999999999</v>
      </c>
      <c r="V18" s="72">
        <v>0.32400000000000001</v>
      </c>
      <c r="W18" s="72">
        <v>0.45600000000000002</v>
      </c>
      <c r="X18" s="72">
        <v>0.42399999999999999</v>
      </c>
      <c r="Y18" s="72">
        <v>0.44700000000000001</v>
      </c>
      <c r="Z18" s="73"/>
      <c r="AA18" s="74">
        <f>SUM(B18:Z18)</f>
        <v>4.7640000000000002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13.262</v>
      </c>
      <c r="O19" s="76">
        <v>17.057000000000002</v>
      </c>
      <c r="P19" s="76">
        <v>25.622</v>
      </c>
      <c r="Q19" s="76">
        <v>18.163</v>
      </c>
      <c r="R19" s="76">
        <v>13.27</v>
      </c>
      <c r="S19" s="76">
        <v>0.54500000000000004</v>
      </c>
      <c r="T19" s="76"/>
      <c r="U19" s="76">
        <v>0.54100000000000004</v>
      </c>
      <c r="V19" s="76"/>
      <c r="W19" s="76"/>
      <c r="X19" s="76"/>
      <c r="Y19" s="76">
        <v>0.13700000000000001</v>
      </c>
      <c r="Z19" s="73"/>
      <c r="AA19" s="74">
        <f>SUM(B19:Z19)</f>
        <v>88.596999999999994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13.727</v>
      </c>
      <c r="O22" s="83">
        <f t="shared" si="1"/>
        <v>17.331000000000003</v>
      </c>
      <c r="P22" s="83">
        <f t="shared" si="1"/>
        <v>25.954000000000001</v>
      </c>
      <c r="Q22" s="83">
        <f t="shared" si="1"/>
        <v>18.599</v>
      </c>
      <c r="R22" s="83">
        <f t="shared" si="1"/>
        <v>13.722999999999999</v>
      </c>
      <c r="S22" s="83">
        <f t="shared" si="1"/>
        <v>0.97500000000000009</v>
      </c>
      <c r="T22" s="83">
        <f t="shared" si="1"/>
        <v>0.36</v>
      </c>
      <c r="U22" s="83">
        <f t="shared" si="1"/>
        <v>0.90400000000000003</v>
      </c>
      <c r="V22" s="83">
        <f t="shared" si="1"/>
        <v>0.32400000000000001</v>
      </c>
      <c r="W22" s="83">
        <f t="shared" si="1"/>
        <v>0.45600000000000002</v>
      </c>
      <c r="X22" s="83">
        <f t="shared" si="1"/>
        <v>0.42399999999999999</v>
      </c>
      <c r="Y22" s="83">
        <f t="shared" si="1"/>
        <v>0.58400000000000007</v>
      </c>
      <c r="Z22" s="84">
        <f t="shared" si="1"/>
        <v>0</v>
      </c>
      <c r="AA22" s="85">
        <f t="shared" si="1"/>
        <v>93.36099999999999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18.744</v>
      </c>
      <c r="O26" s="72">
        <v>18.859000000000002</v>
      </c>
      <c r="P26" s="72">
        <v>25.954000000000001</v>
      </c>
      <c r="Q26" s="72">
        <v>18.965</v>
      </c>
      <c r="R26" s="72">
        <v>14.172000000000001</v>
      </c>
      <c r="S26" s="72">
        <v>18.747</v>
      </c>
      <c r="T26" s="72">
        <v>22.245000000000001</v>
      </c>
      <c r="U26" s="72">
        <v>25.228000000000002</v>
      </c>
      <c r="V26" s="72">
        <v>23.890999999999998</v>
      </c>
      <c r="W26" s="72">
        <v>31.164000000000001</v>
      </c>
      <c r="X26" s="72">
        <v>29.198</v>
      </c>
      <c r="Y26" s="72">
        <v>13.032</v>
      </c>
      <c r="Z26" s="73"/>
      <c r="AA26" s="74">
        <f>SUM(B26:Z26)</f>
        <v>260.19900000000001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18.744</v>
      </c>
      <c r="O28" s="57">
        <f t="shared" si="2"/>
        <v>18.859000000000002</v>
      </c>
      <c r="P28" s="57">
        <f t="shared" si="2"/>
        <v>25.954000000000001</v>
      </c>
      <c r="Q28" s="57">
        <f t="shared" si="2"/>
        <v>18.965</v>
      </c>
      <c r="R28" s="57">
        <f t="shared" si="2"/>
        <v>14.172000000000001</v>
      </c>
      <c r="S28" s="57">
        <f t="shared" si="2"/>
        <v>18.747</v>
      </c>
      <c r="T28" s="57">
        <f t="shared" si="2"/>
        <v>22.245000000000001</v>
      </c>
      <c r="U28" s="57">
        <f t="shared" si="2"/>
        <v>25.228000000000002</v>
      </c>
      <c r="V28" s="57">
        <f t="shared" si="2"/>
        <v>23.890999999999998</v>
      </c>
      <c r="W28" s="57">
        <f t="shared" si="2"/>
        <v>31.164000000000001</v>
      </c>
      <c r="X28" s="57">
        <f t="shared" si="2"/>
        <v>29.198</v>
      </c>
      <c r="Y28" s="57">
        <f t="shared" si="2"/>
        <v>13.032</v>
      </c>
      <c r="Z28" s="58">
        <f t="shared" si="2"/>
        <v>0</v>
      </c>
      <c r="AA28" s="59">
        <f t="shared" si="2"/>
        <v>260.19900000000001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18.744</v>
      </c>
      <c r="O47" s="83">
        <f t="shared" si="8"/>
        <v>18.859000000000002</v>
      </c>
      <c r="P47" s="83">
        <f t="shared" si="8"/>
        <v>25.954000000000001</v>
      </c>
      <c r="Q47" s="83">
        <f t="shared" si="8"/>
        <v>18.965</v>
      </c>
      <c r="R47" s="83">
        <f t="shared" si="8"/>
        <v>14.171999999999999</v>
      </c>
      <c r="S47" s="83">
        <f t="shared" si="8"/>
        <v>18.747</v>
      </c>
      <c r="T47" s="83">
        <f t="shared" si="8"/>
        <v>22.244999999999997</v>
      </c>
      <c r="U47" s="83">
        <f t="shared" si="8"/>
        <v>25.228000000000002</v>
      </c>
      <c r="V47" s="83">
        <f t="shared" si="8"/>
        <v>23.891000000000002</v>
      </c>
      <c r="W47" s="83">
        <f t="shared" si="8"/>
        <v>31.163999999999998</v>
      </c>
      <c r="X47" s="83">
        <f t="shared" si="8"/>
        <v>29.198</v>
      </c>
      <c r="Y47" s="83">
        <f t="shared" si="8"/>
        <v>13.031999999999998</v>
      </c>
      <c r="Z47" s="84">
        <f t="shared" si="8"/>
        <v>0</v>
      </c>
      <c r="AA47" s="100">
        <f>SUM(B47:Z47)</f>
        <v>260.19900000000001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44430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2021-08-22T08:20:53Z</dcterms:created>
  <dcterms:modified xsi:type="dcterms:W3CDTF">2021-08-22T08:20:54Z</dcterms:modified>
</cp:coreProperties>
</file>