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<sst xmlns="http://schemas.openxmlformats.org/spreadsheetml/2006/main" count="110" uniqueCount="49">
  <si>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21/08/2021 11:20:05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</si>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</sst>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3.0880000000000001</c:v>
                </c:pt>
                <c:pt idx="20">
                  <c:v>3.8109999999999999</c:v>
                </c:pt>
                <c:pt idx="22">
                  <c:v>4.0960000000000001</c:v>
                </c:pt>
                <c:pt idx="23">
                  <c:v>14.568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8.7330000000000005</c:v>
                </c:pt>
                <c:pt idx="13">
                  <c:v>6.9250000000000007</c:v>
                </c:pt>
                <c:pt idx="14">
                  <c:v>4.9049999999999994</c:v>
                </c:pt>
                <c:pt idx="15">
                  <c:v>7.286999999999999</c:v>
                </c:pt>
                <c:pt idx="16">
                  <c:v>7.5209999999999999</c:v>
                </c:pt>
                <c:pt idx="17">
                  <c:v>11.571000000000002</c:v>
                </c:pt>
                <c:pt idx="18">
                  <c:v>13.827999999999999</c:v>
                </c:pt>
                <c:pt idx="19">
                  <c:v>1.2390000000000001</c:v>
                </c:pt>
                <c:pt idx="20">
                  <c:v>1.85</c:v>
                </c:pt>
                <c:pt idx="21">
                  <c:v>8.56</c:v>
                </c:pt>
                <c:pt idx="22">
                  <c:v>12.674999999999999</c:v>
                </c:pt>
                <c:pt idx="23">
                  <c:v>14.707000000000001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549048"/>
        <c:axId val="386549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9.2149999999999999</c:v>
                </c:pt>
                <c:pt idx="13">
                  <c:v>8.7149999999999999</c:v>
                </c:pt>
                <c:pt idx="14">
                  <c:v>8.9869999999999983</c:v>
                </c:pt>
                <c:pt idx="15">
                  <c:v>8.5830000000000002</c:v>
                </c:pt>
                <c:pt idx="16">
                  <c:v>10.048999999999999</c:v>
                </c:pt>
                <c:pt idx="17">
                  <c:v>13.423999999999999</c:v>
                </c:pt>
                <c:pt idx="18">
                  <c:v>14.009000000000002</c:v>
                </c:pt>
                <c:pt idx="19">
                  <c:v>6.1220000000000008</c:v>
                </c:pt>
                <c:pt idx="20">
                  <c:v>7.0710000000000006</c:v>
                </c:pt>
                <c:pt idx="21">
                  <c:v>8.56</c:v>
                </c:pt>
                <c:pt idx="22">
                  <c:v>16.777999999999999</c:v>
                </c:pt>
                <c:pt idx="23">
                  <c:v>29.283000000000001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549048"/>
        <c:axId val="386549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96.51</c:v>
                </c:pt>
                <c:pt idx="13">
                  <c:v>89.02</c:v>
                </c:pt>
                <c:pt idx="14">
                  <c:v>88.19</c:v>
                </c:pt>
                <c:pt idx="15">
                  <c:v>89.97</c:v>
                </c:pt>
                <c:pt idx="16">
                  <c:v>92.04</c:v>
                </c:pt>
                <c:pt idx="17">
                  <c:v>105.36</c:v>
                </c:pt>
                <c:pt idx="18">
                  <c:v>112.61</c:v>
                </c:pt>
                <c:pt idx="19">
                  <c:v>120</c:v>
                </c:pt>
                <c:pt idx="20">
                  <c:v>120.9</c:v>
                </c:pt>
                <c:pt idx="21">
                  <c:v>109.27</c:v>
                </c:pt>
                <c:pt idx="22">
                  <c:v>110.01</c:v>
                </c:pt>
                <c:pt idx="23">
                  <c:v>109.89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550224"/>
        <c:axId val="386549832"/>
      </c:lineChart>
      <c:catAx>
        <c:axId val="38654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549440"/>
        <c:crosses val="autoZero"/>
        <c:auto val="1"/>
        <c:lblAlgn val="ctr"/>
        <c:lblOffset val="100"/>
        <c:noMultiLvlLbl val="0"/>
      </c:catAx>
      <c:valAx>
        <c:axId val="38654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549048"/>
        <c:crosses val="autoZero"/>
        <c:crossBetween val="between"/>
      </c:valAx>
      <c:valAx>
        <c:axId val="386549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550224"/>
        <c:crosses val="max"/>
        <c:crossBetween val="between"/>
      </c:valAx>
      <c:catAx>
        <c:axId val="386550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549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25.563000000000002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99.801000000000016</v>
          </cell>
        </row>
        <row r="31">
          <cell r="C31">
            <v>0</v>
          </cell>
        </row>
        <row r="32">
          <cell r="C32">
            <v>0.13300000000000001</v>
          </cell>
        </row>
        <row r="33">
          <cell r="C33">
            <v>15.298999999999999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4.8699999999999992</v>
          </cell>
        </row>
        <row r="40">
          <cell r="C40">
            <v>101.50099999999999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34.424999999999997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96.51</v>
          </cell>
          <cell r="O7">
            <v>89.02</v>
          </cell>
          <cell r="P7">
            <v>88.19</v>
          </cell>
          <cell r="Q7">
            <v>89.97</v>
          </cell>
          <cell r="R7">
            <v>92.04</v>
          </cell>
          <cell r="S7">
            <v>105.36</v>
          </cell>
          <cell r="T7">
            <v>112.61</v>
          </cell>
          <cell r="U7">
            <v>120</v>
          </cell>
          <cell r="V7">
            <v>120.9</v>
          </cell>
          <cell r="W7">
            <v>109.27</v>
          </cell>
          <cell r="X7">
            <v>110.01</v>
          </cell>
          <cell r="Y7">
            <v>109.89</v>
          </cell>
        </row>
        <row r="36">
          <cell r="U36">
            <v>3.0880000000000001</v>
          </cell>
          <cell r="V36">
            <v>3.8109999999999999</v>
          </cell>
          <cell r="X36">
            <v>4.0960000000000001</v>
          </cell>
          <cell r="Y36">
            <v>14.568</v>
          </cell>
        </row>
        <row r="57">
          <cell r="N57">
            <v>8.7330000000000005</v>
          </cell>
          <cell r="O57">
            <v>6.9250000000000007</v>
          </cell>
          <cell r="P57">
            <v>4.9049999999999994</v>
          </cell>
          <cell r="Q57">
            <v>7.286999999999999</v>
          </cell>
          <cell r="R57">
            <v>7.5209999999999999</v>
          </cell>
          <cell r="S57">
            <v>11.571000000000002</v>
          </cell>
          <cell r="T57">
            <v>13.827999999999999</v>
          </cell>
          <cell r="U57">
            <v>1.2390000000000001</v>
          </cell>
          <cell r="V57">
            <v>1.85</v>
          </cell>
          <cell r="W57">
            <v>8.56</v>
          </cell>
          <cell r="X57">
            <v>12.674999999999999</v>
          </cell>
          <cell r="Y57">
            <v>14.707000000000001</v>
          </cell>
        </row>
        <row r="63">
          <cell r="N63">
            <v>9.8000000000000004E-2</v>
          </cell>
          <cell r="P63">
            <v>0.02</v>
          </cell>
          <cell r="X63">
            <v>7.0000000000000001E-3</v>
          </cell>
          <cell r="Y63">
            <v>8.0000000000000002E-3</v>
          </cell>
        </row>
        <row r="64">
          <cell r="N64">
            <v>0.38400000000000001</v>
          </cell>
          <cell r="O64">
            <v>1.79</v>
          </cell>
          <cell r="P64">
            <v>4.0620000000000003</v>
          </cell>
          <cell r="Q64">
            <v>1.296</v>
          </cell>
          <cell r="R64">
            <v>2.528</v>
          </cell>
          <cell r="S64">
            <v>1.853</v>
          </cell>
          <cell r="T64">
            <v>0.18099999999999999</v>
          </cell>
          <cell r="U64">
            <v>1.7949999999999999</v>
          </cell>
          <cell r="V64">
            <v>1.41</v>
          </cell>
        </row>
      </sheetData>
      <sheetData sheetId="17">
        <row r="57">
          <cell r="N57">
            <v>0.88</v>
          </cell>
          <cell r="O57">
            <v>3.6349999999999998</v>
          </cell>
          <cell r="P57">
            <v>8.6559999999999988</v>
          </cell>
          <cell r="Q57">
            <v>3.6509999999999998</v>
          </cell>
          <cell r="R57">
            <v>7.9760000000000009</v>
          </cell>
          <cell r="S57">
            <v>2.9319999999999999</v>
          </cell>
          <cell r="T57">
            <v>2.4350000000000001</v>
          </cell>
          <cell r="U57">
            <v>1.294</v>
          </cell>
          <cell r="V57">
            <v>2.0869999999999997</v>
          </cell>
          <cell r="X57">
            <v>0.47899999999999998</v>
          </cell>
          <cell r="Y57">
            <v>0.4</v>
          </cell>
        </row>
        <row r="63">
          <cell r="O63">
            <v>3.9E-2</v>
          </cell>
          <cell r="Q63">
            <v>1E-3</v>
          </cell>
          <cell r="R63">
            <v>4.7E-2</v>
          </cell>
          <cell r="S63">
            <v>4.2480000000000002</v>
          </cell>
          <cell r="T63">
            <v>0.107</v>
          </cell>
          <cell r="U63">
            <v>0.14899999999999999</v>
          </cell>
          <cell r="V63">
            <v>0.108</v>
          </cell>
          <cell r="W63">
            <v>3.4000000000000002E-2</v>
          </cell>
          <cell r="X63">
            <v>0.13700000000000001</v>
          </cell>
        </row>
        <row r="64">
          <cell r="N64">
            <v>8.3350000000000009</v>
          </cell>
          <cell r="O64">
            <v>5.0410000000000004</v>
          </cell>
          <cell r="P64">
            <v>0.33100000000000002</v>
          </cell>
          <cell r="Q64">
            <v>4.9309999999999992</v>
          </cell>
          <cell r="R64">
            <v>2.0260000000000002</v>
          </cell>
          <cell r="S64">
            <v>6.2439999999999998</v>
          </cell>
          <cell r="T64">
            <v>11.467000000000001</v>
          </cell>
          <cell r="U64">
            <v>4.6790000000000003</v>
          </cell>
          <cell r="V64">
            <v>4.8760000000000003</v>
          </cell>
          <cell r="W64">
            <v>8.5259999999999998</v>
          </cell>
          <cell r="X64">
            <v>16.161999999999999</v>
          </cell>
          <cell r="Y64">
            <v>28.882999999999999</v>
          </cell>
        </row>
      </sheetData>
      <sheetData sheetId="18">
        <row r="7">
          <cell r="N7">
            <v>96.51</v>
          </cell>
          <cell r="O7">
            <v>89.02</v>
          </cell>
          <cell r="P7">
            <v>88.19</v>
          </cell>
          <cell r="Q7">
            <v>89.97</v>
          </cell>
          <cell r="R7">
            <v>92.04</v>
          </cell>
          <cell r="S7">
            <v>105.36</v>
          </cell>
          <cell r="T7">
            <v>112.61</v>
          </cell>
          <cell r="U7">
            <v>120</v>
          </cell>
          <cell r="V7">
            <v>120.9</v>
          </cell>
          <cell r="W7">
            <v>109.27</v>
          </cell>
          <cell r="X7">
            <v>110.01</v>
          </cell>
          <cell r="Y7">
            <v>109.89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44430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947.94100000000003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9.2149999999999999</v>
      </c>
      <c r="O4" s="18">
        <v>8.7149999999999999</v>
      </c>
      <c r="P4" s="18">
        <v>8.9870000000000001</v>
      </c>
      <c r="Q4" s="18">
        <v>8.5830000000000002</v>
      </c>
      <c r="R4" s="18">
        <v>10.049000000000001</v>
      </c>
      <c r="S4" s="18">
        <v>13.424000000000001</v>
      </c>
      <c r="T4" s="18">
        <v>14.009</v>
      </c>
      <c r="U4" s="18">
        <v>6.1219999999999999</v>
      </c>
      <c r="V4" s="18">
        <v>7.0710000000000006</v>
      </c>
      <c r="W4" s="18">
        <v>8.56</v>
      </c>
      <c r="X4" s="18">
        <v>16.778000000000002</v>
      </c>
      <c r="Y4" s="18">
        <v>29.283000000000001</v>
      </c>
      <c r="Z4" s="19"/>
      <c r="AA4" s="20">
        <f>SUM(B4:Z4)</f>
        <v>140.79599999999999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96.51</v>
      </c>
      <c r="O7" s="28">
        <v>89.02</v>
      </c>
      <c r="P7" s="28">
        <v>88.19</v>
      </c>
      <c r="Q7" s="28">
        <v>89.97</v>
      </c>
      <c r="R7" s="28">
        <v>92.04</v>
      </c>
      <c r="S7" s="28">
        <v>105.36</v>
      </c>
      <c r="T7" s="28">
        <v>112.61</v>
      </c>
      <c r="U7" s="28">
        <v>120</v>
      </c>
      <c r="V7" s="28">
        <v>120.9</v>
      </c>
      <c r="W7" s="28">
        <v>109.27</v>
      </c>
      <c r="X7" s="28">
        <v>110.01</v>
      </c>
      <c r="Y7" s="28">
        <v>109.89</v>
      </c>
      <c r="Z7" s="29"/>
      <c r="AA7" s="30">
        <f>IF(SUM(GR_MAINLAND_MCP_SUM_SELL)&lt;&gt;0,AVERAGEIF(GR_MAINLAND_MCP_SUM_SELL,"&lt;&gt;"""),"")</f>
        <v>103.64750000000002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3.0880000000000001</v>
      </c>
      <c r="V11" s="47">
        <v>3.8109999999999999</v>
      </c>
      <c r="W11" s="47"/>
      <c r="X11" s="47">
        <v>4.0960000000000001</v>
      </c>
      <c r="Y11" s="47">
        <v>14.568</v>
      </c>
      <c r="Z11" s="48"/>
      <c r="AA11" s="49">
        <f>SUM(B11:Z11)</f>
        <v>25.563000000000002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8.7330000000000005</v>
      </c>
      <c r="O13" s="52">
        <v>6.9250000000000007</v>
      </c>
      <c r="P13" s="52">
        <v>4.9049999999999994</v>
      </c>
      <c r="Q13" s="52">
        <v>7.286999999999999</v>
      </c>
      <c r="R13" s="52">
        <v>7.5209999999999999</v>
      </c>
      <c r="S13" s="52">
        <v>11.571000000000002</v>
      </c>
      <c r="T13" s="52">
        <v>13.827999999999999</v>
      </c>
      <c r="U13" s="52">
        <v>1.2390000000000001</v>
      </c>
      <c r="V13" s="52">
        <v>1.85</v>
      </c>
      <c r="W13" s="52">
        <v>8.56</v>
      </c>
      <c r="X13" s="52">
        <v>12.674999999999999</v>
      </c>
      <c r="Y13" s="52">
        <v>14.707000000000001</v>
      </c>
      <c r="Z13" s="53"/>
      <c r="AA13" s="54">
        <f>SUM(B13:Z13)</f>
        <v>99.801000000000016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8.7330000000000005</v>
      </c>
      <c r="O14" s="57">
        <f t="shared" si="0"/>
        <v>6.9250000000000007</v>
      </c>
      <c r="P14" s="57">
        <f t="shared" si="0"/>
        <v>4.9049999999999994</v>
      </c>
      <c r="Q14" s="57">
        <f t="shared" si="0"/>
        <v>7.286999999999999</v>
      </c>
      <c r="R14" s="57">
        <f t="shared" si="0"/>
        <v>7.5209999999999999</v>
      </c>
      <c r="S14" s="57">
        <f t="shared" si="0"/>
        <v>11.571000000000002</v>
      </c>
      <c r="T14" s="57">
        <f t="shared" si="0"/>
        <v>13.827999999999999</v>
      </c>
      <c r="U14" s="57">
        <f t="shared" si="0"/>
        <v>4.327</v>
      </c>
      <c r="V14" s="57">
        <f t="shared" si="0"/>
        <v>5.6609999999999996</v>
      </c>
      <c r="W14" s="57">
        <f t="shared" si="0"/>
        <v>8.56</v>
      </c>
      <c r="X14" s="57">
        <f t="shared" si="0"/>
        <v>16.771000000000001</v>
      </c>
      <c r="Y14" s="57">
        <f t="shared" si="0"/>
        <v>29.274999999999999</v>
      </c>
      <c r="Z14" s="58" t="str">
        <f t="shared" si="0"/>
        <v/>
      </c>
      <c r="AA14" s="59">
        <f>SUM(AA9:AA13)</f>
        <v>125.36400000000002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9.8000000000000004E-2</v>
      </c>
      <c r="O18" s="72"/>
      <c r="P18" s="72">
        <v>0.02</v>
      </c>
      <c r="Q18" s="72"/>
      <c r="R18" s="72"/>
      <c r="S18" s="72"/>
      <c r="T18" s="72"/>
      <c r="U18" s="72"/>
      <c r="V18" s="72"/>
      <c r="W18" s="72"/>
      <c r="X18" s="72">
        <v>7.0000000000000001E-3</v>
      </c>
      <c r="Y18" s="72">
        <v>8.0000000000000002E-3</v>
      </c>
      <c r="Z18" s="73"/>
      <c r="AA18" s="74">
        <f>SUM(B18:Z18)</f>
        <v>0.13300000000000001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0.38400000000000001</v>
      </c>
      <c r="O19" s="76">
        <v>1.79</v>
      </c>
      <c r="P19" s="76">
        <v>4.0620000000000003</v>
      </c>
      <c r="Q19" s="76">
        <v>1.296</v>
      </c>
      <c r="R19" s="76">
        <v>2.528</v>
      </c>
      <c r="S19" s="76">
        <v>1.853</v>
      </c>
      <c r="T19" s="76">
        <v>0.18099999999999999</v>
      </c>
      <c r="U19" s="76">
        <v>1.7949999999999999</v>
      </c>
      <c r="V19" s="76">
        <v>1.41</v>
      </c>
      <c r="W19" s="76"/>
      <c r="X19" s="76"/>
      <c r="Y19" s="76"/>
      <c r="Z19" s="73"/>
      <c r="AA19" s="74">
        <f>SUM(B19:Z19)</f>
        <v>15.298999999999999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0.48199999999999998</v>
      </c>
      <c r="O22" s="83">
        <f t="shared" si="1"/>
        <v>1.79</v>
      </c>
      <c r="P22" s="83">
        <f t="shared" si="1"/>
        <v>4.0819999999999999</v>
      </c>
      <c r="Q22" s="83">
        <f t="shared" si="1"/>
        <v>1.296</v>
      </c>
      <c r="R22" s="83">
        <f t="shared" si="1"/>
        <v>2.528</v>
      </c>
      <c r="S22" s="83">
        <f t="shared" si="1"/>
        <v>1.853</v>
      </c>
      <c r="T22" s="83">
        <f t="shared" si="1"/>
        <v>0.18099999999999999</v>
      </c>
      <c r="U22" s="83">
        <f t="shared" si="1"/>
        <v>1.7949999999999999</v>
      </c>
      <c r="V22" s="83">
        <f t="shared" si="1"/>
        <v>1.41</v>
      </c>
      <c r="W22" s="83">
        <f t="shared" si="1"/>
        <v>0</v>
      </c>
      <c r="X22" s="83">
        <f t="shared" si="1"/>
        <v>7.0000000000000001E-3</v>
      </c>
      <c r="Y22" s="83">
        <f t="shared" si="1"/>
        <v>8.0000000000000002E-3</v>
      </c>
      <c r="Z22" s="84" t="str">
        <f t="shared" si="1"/>
        <v/>
      </c>
      <c r="AA22" s="85">
        <f>SUM(AA17:AA21)</f>
        <v>15.431999999999999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9.2149999999999999</v>
      </c>
      <c r="O26" s="72">
        <v>8.7149999999999999</v>
      </c>
      <c r="P26" s="72">
        <v>8.9870000000000001</v>
      </c>
      <c r="Q26" s="72">
        <v>8.5830000000000002</v>
      </c>
      <c r="R26" s="72">
        <v>10.048999999999999</v>
      </c>
      <c r="S26" s="72">
        <v>13.423999999999999</v>
      </c>
      <c r="T26" s="72">
        <v>14.009</v>
      </c>
      <c r="U26" s="72">
        <v>6.1219999999999999</v>
      </c>
      <c r="V26" s="72">
        <v>7.0709999999999997</v>
      </c>
      <c r="W26" s="72">
        <v>8.56</v>
      </c>
      <c r="X26" s="72">
        <v>16.777999999999999</v>
      </c>
      <c r="Y26" s="72">
        <v>29.283000000000001</v>
      </c>
      <c r="Z26" s="73"/>
      <c r="AA26" s="74">
        <f>SUM(B26:Z26)</f>
        <v>140.79599999999999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9.2149999999999999</v>
      </c>
      <c r="O28" s="57">
        <f t="shared" si="2"/>
        <v>8.7149999999999999</v>
      </c>
      <c r="P28" s="57">
        <f t="shared" si="2"/>
        <v>8.9870000000000001</v>
      </c>
      <c r="Q28" s="57">
        <f t="shared" si="2"/>
        <v>8.5830000000000002</v>
      </c>
      <c r="R28" s="57">
        <f t="shared" si="2"/>
        <v>10.048999999999999</v>
      </c>
      <c r="S28" s="57">
        <f t="shared" si="2"/>
        <v>13.423999999999999</v>
      </c>
      <c r="T28" s="57">
        <f t="shared" si="2"/>
        <v>14.009</v>
      </c>
      <c r="U28" s="57">
        <f t="shared" si="2"/>
        <v>6.1219999999999999</v>
      </c>
      <c r="V28" s="57">
        <f t="shared" si="2"/>
        <v>7.0709999999999997</v>
      </c>
      <c r="W28" s="57">
        <f t="shared" si="2"/>
        <v>8.56</v>
      </c>
      <c r="X28" s="57">
        <f t="shared" si="2"/>
        <v>16.777999999999999</v>
      </c>
      <c r="Y28" s="57">
        <f t="shared" si="2"/>
        <v>29.283000000000001</v>
      </c>
      <c r="Z28" s="58" t="str">
        <f t="shared" si="2"/>
        <v/>
      </c>
      <c r="AA28" s="59">
        <f>SUM(AA25:AA27)</f>
        <v>140.79599999999999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9.2149999999999999</v>
      </c>
      <c r="O47" s="83">
        <f t="shared" si="8"/>
        <v>8.7149999999999999</v>
      </c>
      <c r="P47" s="83">
        <f t="shared" si="8"/>
        <v>8.9869999999999983</v>
      </c>
      <c r="Q47" s="83">
        <f t="shared" si="8"/>
        <v>8.5829999999999984</v>
      </c>
      <c r="R47" s="83">
        <f t="shared" si="8"/>
        <v>10.048999999999999</v>
      </c>
      <c r="S47" s="83">
        <f t="shared" si="8"/>
        <v>13.424000000000001</v>
      </c>
      <c r="T47" s="83">
        <f t="shared" si="8"/>
        <v>14.008999999999999</v>
      </c>
      <c r="U47" s="83">
        <f t="shared" si="8"/>
        <v>6.1219999999999999</v>
      </c>
      <c r="V47" s="83">
        <f t="shared" si="8"/>
        <v>7.0709999999999997</v>
      </c>
      <c r="W47" s="83">
        <f t="shared" si="8"/>
        <v>8.56</v>
      </c>
      <c r="X47" s="83">
        <f t="shared" si="8"/>
        <v>16.778000000000002</v>
      </c>
      <c r="Y47" s="83">
        <f t="shared" si="8"/>
        <v>29.282999999999998</v>
      </c>
      <c r="Z47" s="84" t="str">
        <f t="shared" si="8"/>
        <v/>
      </c>
      <c r="AA47" s="100">
        <f>SUM(B47:Z47)</f>
        <v>140.79599999999999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9.2149999999999999</v>
      </c>
      <c r="O4" s="18">
        <v>8.7149999999999999</v>
      </c>
      <c r="P4" s="18">
        <v>8.9869999999999983</v>
      </c>
      <c r="Q4" s="18">
        <v>8.5830000000000002</v>
      </c>
      <c r="R4" s="18">
        <v>10.048999999999999</v>
      </c>
      <c r="S4" s="18">
        <v>13.423999999999999</v>
      </c>
      <c r="T4" s="18">
        <v>14.009000000000002</v>
      </c>
      <c r="U4" s="18">
        <v>6.1220000000000008</v>
      </c>
      <c r="V4" s="18">
        <v>7.0710000000000006</v>
      </c>
      <c r="W4" s="18">
        <v>8.56</v>
      </c>
      <c r="X4" s="18">
        <v>16.777999999999999</v>
      </c>
      <c r="Y4" s="18">
        <v>29.283000000000001</v>
      </c>
      <c r="Z4" s="19"/>
      <c r="AA4" s="20">
        <f>SUM(B4:Z4)</f>
        <v>140.79599999999999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96.51</v>
      </c>
      <c r="O7" s="28">
        <v>89.02</v>
      </c>
      <c r="P7" s="28">
        <v>88.19</v>
      </c>
      <c r="Q7" s="28">
        <v>89.97</v>
      </c>
      <c r="R7" s="28">
        <v>92.04</v>
      </c>
      <c r="S7" s="28">
        <v>105.36</v>
      </c>
      <c r="T7" s="28">
        <v>112.61</v>
      </c>
      <c r="U7" s="28">
        <v>120</v>
      </c>
      <c r="V7" s="28">
        <v>120.9</v>
      </c>
      <c r="W7" s="28">
        <v>109.27</v>
      </c>
      <c r="X7" s="28">
        <v>110.01</v>
      </c>
      <c r="Y7" s="28">
        <v>109.89</v>
      </c>
      <c r="Z7" s="29"/>
      <c r="AA7" s="30">
        <v>103.64750000000002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0.88</v>
      </c>
      <c r="O13" s="52">
        <v>3.6349999999999998</v>
      </c>
      <c r="P13" s="52">
        <v>8.6559999999999988</v>
      </c>
      <c r="Q13" s="52">
        <v>3.6509999999999998</v>
      </c>
      <c r="R13" s="52">
        <v>7.9760000000000009</v>
      </c>
      <c r="S13" s="52">
        <v>2.9319999999999999</v>
      </c>
      <c r="T13" s="52">
        <v>2.4350000000000001</v>
      </c>
      <c r="U13" s="52">
        <v>1.294</v>
      </c>
      <c r="V13" s="52">
        <v>2.0869999999999997</v>
      </c>
      <c r="W13" s="52"/>
      <c r="X13" s="52">
        <v>0.47899999999999998</v>
      </c>
      <c r="Y13" s="52">
        <v>0.4</v>
      </c>
      <c r="Z13" s="53"/>
      <c r="AA13" s="54">
        <f>SUM(B13:Z13)</f>
        <v>34.424999999999997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0.88</v>
      </c>
      <c r="O14" s="57">
        <f t="shared" si="0"/>
        <v>3.6349999999999998</v>
      </c>
      <c r="P14" s="57">
        <f t="shared" si="0"/>
        <v>8.6559999999999988</v>
      </c>
      <c r="Q14" s="57">
        <f t="shared" si="0"/>
        <v>3.6509999999999998</v>
      </c>
      <c r="R14" s="57">
        <f t="shared" si="0"/>
        <v>7.9760000000000009</v>
      </c>
      <c r="S14" s="57">
        <f t="shared" si="0"/>
        <v>2.9319999999999999</v>
      </c>
      <c r="T14" s="57">
        <f t="shared" si="0"/>
        <v>2.4350000000000001</v>
      </c>
      <c r="U14" s="57">
        <f t="shared" si="0"/>
        <v>1.294</v>
      </c>
      <c r="V14" s="57">
        <f t="shared" si="0"/>
        <v>2.0869999999999997</v>
      </c>
      <c r="W14" s="57">
        <f t="shared" si="0"/>
        <v>0</v>
      </c>
      <c r="X14" s="57">
        <f t="shared" si="0"/>
        <v>0.47899999999999998</v>
      </c>
      <c r="Y14" s="57">
        <f t="shared" si="0"/>
        <v>0.4</v>
      </c>
      <c r="Z14" s="58" t="str">
        <f t="shared" si="0"/>
        <v/>
      </c>
      <c r="AA14" s="59">
        <f>SUM(AA9:AA13)</f>
        <v>34.424999999999997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3.9E-2</v>
      </c>
      <c r="P18" s="72"/>
      <c r="Q18" s="72">
        <v>1E-3</v>
      </c>
      <c r="R18" s="72">
        <v>4.7E-2</v>
      </c>
      <c r="S18" s="72">
        <v>4.2480000000000002</v>
      </c>
      <c r="T18" s="72">
        <v>0.107</v>
      </c>
      <c r="U18" s="72">
        <v>0.14899999999999999</v>
      </c>
      <c r="V18" s="72">
        <v>0.108</v>
      </c>
      <c r="W18" s="72">
        <v>3.4000000000000002E-2</v>
      </c>
      <c r="X18" s="72">
        <v>0.13700000000000001</v>
      </c>
      <c r="Y18" s="72"/>
      <c r="Z18" s="73"/>
      <c r="AA18" s="74">
        <f>SUM(B18:Z18)</f>
        <v>4.8699999999999992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8.3350000000000009</v>
      </c>
      <c r="O19" s="76">
        <v>5.0410000000000004</v>
      </c>
      <c r="P19" s="76">
        <v>0.33100000000000002</v>
      </c>
      <c r="Q19" s="76">
        <v>4.9309999999999992</v>
      </c>
      <c r="R19" s="76">
        <v>2.0260000000000002</v>
      </c>
      <c r="S19" s="76">
        <v>6.2439999999999998</v>
      </c>
      <c r="T19" s="76">
        <v>11.467000000000001</v>
      </c>
      <c r="U19" s="76">
        <v>4.6790000000000003</v>
      </c>
      <c r="V19" s="76">
        <v>4.8760000000000003</v>
      </c>
      <c r="W19" s="76">
        <v>8.5259999999999998</v>
      </c>
      <c r="X19" s="76">
        <v>16.161999999999999</v>
      </c>
      <c r="Y19" s="76">
        <v>28.882999999999999</v>
      </c>
      <c r="Z19" s="73"/>
      <c r="AA19" s="74">
        <f>SUM(B19:Z19)</f>
        <v>101.50099999999999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8.3350000000000009</v>
      </c>
      <c r="O22" s="83">
        <f t="shared" si="1"/>
        <v>5.08</v>
      </c>
      <c r="P22" s="83">
        <f t="shared" si="1"/>
        <v>0.33100000000000002</v>
      </c>
      <c r="Q22" s="83">
        <f t="shared" si="1"/>
        <v>4.9319999999999995</v>
      </c>
      <c r="R22" s="83">
        <f t="shared" si="1"/>
        <v>2.0730000000000004</v>
      </c>
      <c r="S22" s="83">
        <f t="shared" si="1"/>
        <v>10.492000000000001</v>
      </c>
      <c r="T22" s="83">
        <f t="shared" si="1"/>
        <v>11.574</v>
      </c>
      <c r="U22" s="83">
        <f t="shared" si="1"/>
        <v>4.8280000000000003</v>
      </c>
      <c r="V22" s="83">
        <f t="shared" si="1"/>
        <v>4.984</v>
      </c>
      <c r="W22" s="83">
        <f t="shared" si="1"/>
        <v>8.56</v>
      </c>
      <c r="X22" s="83">
        <f t="shared" si="1"/>
        <v>16.298999999999999</v>
      </c>
      <c r="Y22" s="83">
        <f t="shared" si="1"/>
        <v>28.882999999999999</v>
      </c>
      <c r="Z22" s="84">
        <f t="shared" si="1"/>
        <v>0</v>
      </c>
      <c r="AA22" s="85">
        <f t="shared" si="1"/>
        <v>106.371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9.2149999999999999</v>
      </c>
      <c r="O26" s="72">
        <v>8.7149999999999999</v>
      </c>
      <c r="P26" s="72">
        <v>8.9870000000000001</v>
      </c>
      <c r="Q26" s="72">
        <v>8.5830000000000002</v>
      </c>
      <c r="R26" s="72">
        <v>10.048999999999999</v>
      </c>
      <c r="S26" s="72">
        <v>13.423999999999999</v>
      </c>
      <c r="T26" s="72">
        <v>14.009</v>
      </c>
      <c r="U26" s="72">
        <v>6.1219999999999999</v>
      </c>
      <c r="V26" s="72">
        <v>7.0709999999999997</v>
      </c>
      <c r="W26" s="72">
        <v>8.56</v>
      </c>
      <c r="X26" s="72">
        <v>16.777999999999999</v>
      </c>
      <c r="Y26" s="72">
        <v>29.283000000000001</v>
      </c>
      <c r="Z26" s="73"/>
      <c r="AA26" s="74">
        <f>SUM(B26:Z26)</f>
        <v>140.79599999999999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9.2149999999999999</v>
      </c>
      <c r="O28" s="57">
        <f t="shared" si="2"/>
        <v>8.7149999999999999</v>
      </c>
      <c r="P28" s="57">
        <f t="shared" si="2"/>
        <v>8.9870000000000001</v>
      </c>
      <c r="Q28" s="57">
        <f t="shared" si="2"/>
        <v>8.5830000000000002</v>
      </c>
      <c r="R28" s="57">
        <f t="shared" si="2"/>
        <v>10.048999999999999</v>
      </c>
      <c r="S28" s="57">
        <f t="shared" si="2"/>
        <v>13.423999999999999</v>
      </c>
      <c r="T28" s="57">
        <f t="shared" si="2"/>
        <v>14.009</v>
      </c>
      <c r="U28" s="57">
        <f t="shared" si="2"/>
        <v>6.1219999999999999</v>
      </c>
      <c r="V28" s="57">
        <f t="shared" si="2"/>
        <v>7.0709999999999997</v>
      </c>
      <c r="W28" s="57">
        <f t="shared" si="2"/>
        <v>8.56</v>
      </c>
      <c r="X28" s="57">
        <f t="shared" si="2"/>
        <v>16.777999999999999</v>
      </c>
      <c r="Y28" s="57">
        <f t="shared" si="2"/>
        <v>29.283000000000001</v>
      </c>
      <c r="Z28" s="58">
        <f t="shared" si="2"/>
        <v>0</v>
      </c>
      <c r="AA28" s="59">
        <f t="shared" si="2"/>
        <v>140.79599999999999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9.2150000000000016</v>
      </c>
      <c r="O47" s="83">
        <f t="shared" si="8"/>
        <v>8.7149999999999999</v>
      </c>
      <c r="P47" s="83">
        <f t="shared" si="8"/>
        <v>8.9869999999999983</v>
      </c>
      <c r="Q47" s="83">
        <f t="shared" si="8"/>
        <v>8.5829999999999984</v>
      </c>
      <c r="R47" s="83">
        <f t="shared" si="8"/>
        <v>10.049000000000001</v>
      </c>
      <c r="S47" s="83">
        <f t="shared" si="8"/>
        <v>13.424000000000001</v>
      </c>
      <c r="T47" s="83">
        <f t="shared" si="8"/>
        <v>14.009</v>
      </c>
      <c r="U47" s="83">
        <f t="shared" si="8"/>
        <v>6.1219999999999999</v>
      </c>
      <c r="V47" s="83">
        <f t="shared" si="8"/>
        <v>7.0709999999999997</v>
      </c>
      <c r="W47" s="83">
        <f t="shared" si="8"/>
        <v>8.56</v>
      </c>
      <c r="X47" s="83">
        <f t="shared" si="8"/>
        <v>16.777999999999999</v>
      </c>
      <c r="Y47" s="83">
        <f t="shared" si="8"/>
        <v>29.282999999999998</v>
      </c>
      <c r="Z47" s="84">
        <f t="shared" si="8"/>
        <v>0</v>
      </c>
      <c r="AA47" s="100">
        <f>SUM(B47:Z47)</f>
        <v>140.79599999999999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2021-08-21T08:20:05Z</dcterms:created>
  <dcterms:modified xsi:type="dcterms:W3CDTF">2021-08-21T08:20:05Z</dcterms:modified>
</cp:coreProperties>
</file>