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[1]SPOT_Orders_OverView_01!$A$24:$A$38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M47" i="4"/>
  <c r="L47" i="4"/>
  <c r="K47" i="4"/>
  <c r="J47" i="4"/>
  <c r="I47" i="4"/>
  <c r="H47" i="4"/>
  <c r="G47" i="4"/>
  <c r="F47" i="4"/>
  <c r="E47" i="4"/>
  <c r="D47" i="4"/>
  <c r="C47" i="4"/>
  <c r="B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<sst xmlns="http://schemas.openxmlformats.org/spreadsheetml/2006/main" count="110" uniqueCount="49">
  <si>
    <t>Publication on: 20/08/2021 11:21:27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</si>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</sst>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3.6970000000000001</c:v>
                </c:pt>
                <c:pt idx="13">
                  <c:v>4.5149999999999997</c:v>
                </c:pt>
                <c:pt idx="14">
                  <c:v>7.5839999999999996</c:v>
                </c:pt>
                <c:pt idx="15">
                  <c:v>7.8559999999999999</c:v>
                </c:pt>
                <c:pt idx="16">
                  <c:v>4.2040000000000006</c:v>
                </c:pt>
                <c:pt idx="17">
                  <c:v>8.4459999999999997</c:v>
                </c:pt>
                <c:pt idx="18">
                  <c:v>2.2200000000000002</c:v>
                </c:pt>
                <c:pt idx="19">
                  <c:v>1.7</c:v>
                </c:pt>
                <c:pt idx="20">
                  <c:v>1.92</c:v>
                </c:pt>
                <c:pt idx="21">
                  <c:v>1.46</c:v>
                </c:pt>
                <c:pt idx="22">
                  <c:v>0.49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24793920"/>
        <c:axId val="4247943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13.696000000000002</c:v>
                </c:pt>
                <c:pt idx="13">
                  <c:v>10.117999999999999</c:v>
                </c:pt>
                <c:pt idx="14">
                  <c:v>9.7319999999999993</c:v>
                </c:pt>
                <c:pt idx="15">
                  <c:v>7.8559999999999999</c:v>
                </c:pt>
                <c:pt idx="16">
                  <c:v>4.6970000000000001</c:v>
                </c:pt>
                <c:pt idx="17">
                  <c:v>8.4819999999999993</c:v>
                </c:pt>
                <c:pt idx="18">
                  <c:v>14.148999999999999</c:v>
                </c:pt>
                <c:pt idx="19">
                  <c:v>19.590999999999998</c:v>
                </c:pt>
                <c:pt idx="20">
                  <c:v>26.153000000000002</c:v>
                </c:pt>
                <c:pt idx="21">
                  <c:v>31.812000000000001</c:v>
                </c:pt>
                <c:pt idx="22">
                  <c:v>26.972000000000001</c:v>
                </c:pt>
                <c:pt idx="23">
                  <c:v>20.444999999999997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793920"/>
        <c:axId val="4247943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95.13</c:v>
                </c:pt>
                <c:pt idx="13">
                  <c:v>94.58</c:v>
                </c:pt>
                <c:pt idx="14">
                  <c:v>94.86</c:v>
                </c:pt>
                <c:pt idx="15">
                  <c:v>103.5</c:v>
                </c:pt>
                <c:pt idx="16">
                  <c:v>97.18</c:v>
                </c:pt>
                <c:pt idx="17">
                  <c:v>110.14</c:v>
                </c:pt>
                <c:pt idx="18">
                  <c:v>108</c:v>
                </c:pt>
                <c:pt idx="19">
                  <c:v>112.01</c:v>
                </c:pt>
                <c:pt idx="20">
                  <c:v>111.45</c:v>
                </c:pt>
                <c:pt idx="21">
                  <c:v>103.59</c:v>
                </c:pt>
                <c:pt idx="22">
                  <c:v>98.11</c:v>
                </c:pt>
                <c:pt idx="23">
                  <c:v>102.83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795096"/>
        <c:axId val="424794704"/>
      </c:lineChart>
      <c:catAx>
        <c:axId val="424793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794312"/>
        <c:crosses val="autoZero"/>
        <c:auto val="1"/>
        <c:lblAlgn val="ctr"/>
        <c:lblOffset val="100"/>
        <c:noMultiLvlLbl val="0"/>
      </c:catAx>
      <c:valAx>
        <c:axId val="4247943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793920"/>
        <c:crosses val="autoZero"/>
        <c:crossBetween val="between"/>
      </c:valAx>
      <c:valAx>
        <c:axId val="4247947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795096"/>
        <c:crosses val="max"/>
        <c:crossBetween val="between"/>
      </c:valAx>
      <c:catAx>
        <c:axId val="4247950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7947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44428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44.092000000000006</v>
          </cell>
        </row>
        <row r="31">
          <cell r="C31">
            <v>0</v>
          </cell>
        </row>
        <row r="32">
          <cell r="C32">
            <v>16.560000000000002</v>
          </cell>
        </row>
        <row r="33">
          <cell r="C33">
            <v>133.05100000000002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</v>
          </cell>
        </row>
        <row r="39">
          <cell r="C39">
            <v>1.4279999999999999</v>
          </cell>
        </row>
        <row r="40">
          <cell r="C40">
            <v>20.315999999999999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152.959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95.13</v>
          </cell>
          <cell r="O7">
            <v>94.58</v>
          </cell>
          <cell r="P7">
            <v>94.86</v>
          </cell>
          <cell r="Q7">
            <v>103.5</v>
          </cell>
          <cell r="R7">
            <v>97.18</v>
          </cell>
          <cell r="S7">
            <v>110.14</v>
          </cell>
          <cell r="T7">
            <v>108</v>
          </cell>
          <cell r="U7">
            <v>112.01</v>
          </cell>
          <cell r="V7">
            <v>111.45</v>
          </cell>
          <cell r="W7">
            <v>103.59</v>
          </cell>
          <cell r="X7">
            <v>98.11</v>
          </cell>
          <cell r="Y7">
            <v>102.83</v>
          </cell>
        </row>
        <row r="57">
          <cell r="N57">
            <v>3.6970000000000001</v>
          </cell>
          <cell r="O57">
            <v>4.5149999999999997</v>
          </cell>
          <cell r="P57">
            <v>7.5839999999999996</v>
          </cell>
          <cell r="Q57">
            <v>7.8559999999999999</v>
          </cell>
          <cell r="R57">
            <v>4.2040000000000006</v>
          </cell>
          <cell r="S57">
            <v>8.4459999999999997</v>
          </cell>
          <cell r="T57">
            <v>2.2200000000000002</v>
          </cell>
          <cell r="U57">
            <v>1.7</v>
          </cell>
          <cell r="V57">
            <v>1.92</v>
          </cell>
          <cell r="W57">
            <v>1.46</v>
          </cell>
          <cell r="X57">
            <v>0.49</v>
          </cell>
        </row>
        <row r="63">
          <cell r="S63">
            <v>3.5999999999999997E-2</v>
          </cell>
          <cell r="T63">
            <v>7.8E-2</v>
          </cell>
          <cell r="U63">
            <v>4.1520000000000001</v>
          </cell>
          <cell r="V63">
            <v>4.1790000000000003</v>
          </cell>
          <cell r="W63">
            <v>4.0590000000000002</v>
          </cell>
          <cell r="X63">
            <v>3.0000000000000001E-3</v>
          </cell>
          <cell r="Y63">
            <v>4.0529999999999999</v>
          </cell>
        </row>
        <row r="64">
          <cell r="N64">
            <v>9.9989999999999988</v>
          </cell>
          <cell r="O64">
            <v>5.6029999999999998</v>
          </cell>
          <cell r="P64">
            <v>2.1480000000000001</v>
          </cell>
          <cell r="R64">
            <v>0.49299999999999999</v>
          </cell>
          <cell r="T64">
            <v>11.850999999999999</v>
          </cell>
          <cell r="U64">
            <v>13.738999999999999</v>
          </cell>
          <cell r="V64">
            <v>20.054000000000002</v>
          </cell>
          <cell r="W64">
            <v>26.292999999999999</v>
          </cell>
          <cell r="X64">
            <v>26.478999999999999</v>
          </cell>
          <cell r="Y64">
            <v>16.392000000000003</v>
          </cell>
        </row>
      </sheetData>
      <sheetData sheetId="17">
        <row r="57">
          <cell r="N57">
            <v>13.134</v>
          </cell>
          <cell r="O57">
            <v>8.9789999999999992</v>
          </cell>
          <cell r="P57">
            <v>6.2210000000000001</v>
          </cell>
          <cell r="Q57">
            <v>2.282</v>
          </cell>
          <cell r="R57">
            <v>1.6180000000000001</v>
          </cell>
          <cell r="S57">
            <v>0.625</v>
          </cell>
          <cell r="T57">
            <v>14.148999999999999</v>
          </cell>
          <cell r="U57">
            <v>14.841000000000001</v>
          </cell>
          <cell r="V57">
            <v>21.403000000000002</v>
          </cell>
          <cell r="W57">
            <v>27.062000000000001</v>
          </cell>
          <cell r="X57">
            <v>22.222000000000001</v>
          </cell>
          <cell r="Y57">
            <v>20.422999999999998</v>
          </cell>
        </row>
        <row r="62">
          <cell r="U62">
            <v>4.75</v>
          </cell>
          <cell r="V62">
            <v>4.75</v>
          </cell>
          <cell r="W62">
            <v>4.75</v>
          </cell>
          <cell r="X62">
            <v>4.75</v>
          </cell>
        </row>
        <row r="63">
          <cell r="N63">
            <v>0.56200000000000006</v>
          </cell>
          <cell r="O63">
            <v>0.41399999999999998</v>
          </cell>
          <cell r="P63">
            <v>0.19</v>
          </cell>
          <cell r="Q63">
            <v>0.16700000000000001</v>
          </cell>
          <cell r="R63">
            <v>7.2999999999999995E-2</v>
          </cell>
          <cell r="Y63">
            <v>2.1999999999999999E-2</v>
          </cell>
        </row>
        <row r="64">
          <cell r="O64">
            <v>0.72500000000000009</v>
          </cell>
          <cell r="P64">
            <v>3.3209999999999997</v>
          </cell>
          <cell r="Q64">
            <v>5.407</v>
          </cell>
          <cell r="R64">
            <v>3.0060000000000002</v>
          </cell>
          <cell r="S64">
            <v>7.8569999999999993</v>
          </cell>
        </row>
      </sheetData>
      <sheetData sheetId="18">
        <row r="7">
          <cell r="N7">
            <v>95.13</v>
          </cell>
          <cell r="O7">
            <v>94.58</v>
          </cell>
          <cell r="P7">
            <v>94.86</v>
          </cell>
          <cell r="Q7">
            <v>103.5</v>
          </cell>
          <cell r="R7">
            <v>97.18</v>
          </cell>
          <cell r="S7">
            <v>110.14</v>
          </cell>
          <cell r="T7">
            <v>108</v>
          </cell>
          <cell r="U7">
            <v>112.01</v>
          </cell>
          <cell r="V7">
            <v>111.45</v>
          </cell>
          <cell r="W7">
            <v>103.59</v>
          </cell>
          <cell r="X7">
            <v>98.11</v>
          </cell>
          <cell r="Y7">
            <v>102.83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KORINTHOS_POWER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VIENER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VOLTERRA</v>
          </cell>
        </row>
        <row r="35">
          <cell r="A35" t="str">
            <v>VOLTON</v>
          </cell>
        </row>
        <row r="36">
          <cell r="A36" t="str">
            <v>WATT_AND_VOLT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44429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44430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947.94110000000001</v>
          </cell>
          <cell r="J12">
            <v>947.94100000000003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274.81099999999998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13.696</v>
      </c>
      <c r="O4" s="18">
        <v>10.118</v>
      </c>
      <c r="P4" s="18">
        <v>9.7320000000000011</v>
      </c>
      <c r="Q4" s="18">
        <v>7.8559999999999999</v>
      </c>
      <c r="R4" s="18">
        <v>4.697000000000001</v>
      </c>
      <c r="S4" s="18">
        <v>8.4820000000000011</v>
      </c>
      <c r="T4" s="18">
        <v>14.149000000000001</v>
      </c>
      <c r="U4" s="18">
        <v>19.591000000000001</v>
      </c>
      <c r="V4" s="18">
        <v>26.153000000000002</v>
      </c>
      <c r="W4" s="18">
        <v>31.812000000000001</v>
      </c>
      <c r="X4" s="18">
        <v>26.972000000000001</v>
      </c>
      <c r="Y4" s="18">
        <v>20.445</v>
      </c>
      <c r="Z4" s="19"/>
      <c r="AA4" s="20">
        <f>SUM(B4:Z4)</f>
        <v>193.703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95.13</v>
      </c>
      <c r="O7" s="28">
        <v>94.58</v>
      </c>
      <c r="P7" s="28">
        <v>94.86</v>
      </c>
      <c r="Q7" s="28">
        <v>103.5</v>
      </c>
      <c r="R7" s="28">
        <v>97.18</v>
      </c>
      <c r="S7" s="28">
        <v>110.14</v>
      </c>
      <c r="T7" s="28">
        <v>108</v>
      </c>
      <c r="U7" s="28">
        <v>112.01</v>
      </c>
      <c r="V7" s="28">
        <v>111.45</v>
      </c>
      <c r="W7" s="28">
        <v>103.59</v>
      </c>
      <c r="X7" s="28">
        <v>98.11</v>
      </c>
      <c r="Y7" s="28">
        <v>102.83</v>
      </c>
      <c r="Z7" s="29"/>
      <c r="AA7" s="30">
        <f>IF(SUM(GR_MAINLAND_MCP_SUM_SELL)&lt;&gt;0,AVERAGEIF(GR_MAINLAND_MCP_SUM_SELL,"&lt;&gt;"""),"")</f>
        <v>102.61499999999999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3.6970000000000001</v>
      </c>
      <c r="O13" s="52">
        <v>4.5149999999999997</v>
      </c>
      <c r="P13" s="52">
        <v>7.5839999999999996</v>
      </c>
      <c r="Q13" s="52">
        <v>7.8559999999999999</v>
      </c>
      <c r="R13" s="52">
        <v>4.2040000000000006</v>
      </c>
      <c r="S13" s="52">
        <v>8.4459999999999997</v>
      </c>
      <c r="T13" s="52">
        <v>2.2200000000000002</v>
      </c>
      <c r="U13" s="52">
        <v>1.7</v>
      </c>
      <c r="V13" s="52">
        <v>1.92</v>
      </c>
      <c r="W13" s="52">
        <v>1.46</v>
      </c>
      <c r="X13" s="52">
        <v>0.49</v>
      </c>
      <c r="Y13" s="52"/>
      <c r="Z13" s="53"/>
      <c r="AA13" s="54">
        <f>SUM(B13:Z13)</f>
        <v>44.092000000000006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3.6970000000000001</v>
      </c>
      <c r="O14" s="57">
        <f t="shared" si="0"/>
        <v>4.5149999999999997</v>
      </c>
      <c r="P14" s="57">
        <f t="shared" si="0"/>
        <v>7.5839999999999996</v>
      </c>
      <c r="Q14" s="57">
        <f t="shared" si="0"/>
        <v>7.8559999999999999</v>
      </c>
      <c r="R14" s="57">
        <f t="shared" si="0"/>
        <v>4.2040000000000006</v>
      </c>
      <c r="S14" s="57">
        <f t="shared" si="0"/>
        <v>8.4459999999999997</v>
      </c>
      <c r="T14" s="57">
        <f t="shared" si="0"/>
        <v>2.2200000000000002</v>
      </c>
      <c r="U14" s="57">
        <f t="shared" si="0"/>
        <v>1.7</v>
      </c>
      <c r="V14" s="57">
        <f t="shared" si="0"/>
        <v>1.92</v>
      </c>
      <c r="W14" s="57">
        <f t="shared" si="0"/>
        <v>1.46</v>
      </c>
      <c r="X14" s="57">
        <f t="shared" si="0"/>
        <v>0.49</v>
      </c>
      <c r="Y14" s="57">
        <f t="shared" si="0"/>
        <v>0</v>
      </c>
      <c r="Z14" s="58" t="str">
        <f t="shared" si="0"/>
        <v/>
      </c>
      <c r="AA14" s="59">
        <f>SUM(AA9:AA13)</f>
        <v>44.092000000000006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>
        <v>3.5999999999999997E-2</v>
      </c>
      <c r="T18" s="72">
        <v>7.8E-2</v>
      </c>
      <c r="U18" s="72">
        <v>4.1520000000000001</v>
      </c>
      <c r="V18" s="72">
        <v>4.1790000000000003</v>
      </c>
      <c r="W18" s="72">
        <v>4.0590000000000002</v>
      </c>
      <c r="X18" s="72">
        <v>3.0000000000000001E-3</v>
      </c>
      <c r="Y18" s="72">
        <v>4.0529999999999999</v>
      </c>
      <c r="Z18" s="73"/>
      <c r="AA18" s="74">
        <f>SUM(B18:Z18)</f>
        <v>16.560000000000002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9.9989999999999988</v>
      </c>
      <c r="O19" s="76">
        <v>5.6029999999999998</v>
      </c>
      <c r="P19" s="76">
        <v>2.1480000000000001</v>
      </c>
      <c r="Q19" s="76"/>
      <c r="R19" s="76">
        <v>0.49299999999999999</v>
      </c>
      <c r="S19" s="76"/>
      <c r="T19" s="76">
        <v>11.850999999999999</v>
      </c>
      <c r="U19" s="76">
        <v>13.738999999999999</v>
      </c>
      <c r="V19" s="76">
        <v>20.054000000000002</v>
      </c>
      <c r="W19" s="76">
        <v>26.292999999999999</v>
      </c>
      <c r="X19" s="76">
        <v>26.478999999999999</v>
      </c>
      <c r="Y19" s="76">
        <v>16.392000000000003</v>
      </c>
      <c r="Z19" s="73"/>
      <c r="AA19" s="74">
        <f>SUM(B19:Z19)</f>
        <v>133.05100000000002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9.9989999999999988</v>
      </c>
      <c r="O22" s="83">
        <f t="shared" si="1"/>
        <v>5.6029999999999998</v>
      </c>
      <c r="P22" s="83">
        <f t="shared" si="1"/>
        <v>2.1480000000000001</v>
      </c>
      <c r="Q22" s="83">
        <f t="shared" si="1"/>
        <v>0</v>
      </c>
      <c r="R22" s="83">
        <f t="shared" si="1"/>
        <v>0.49299999999999999</v>
      </c>
      <c r="S22" s="83">
        <f t="shared" si="1"/>
        <v>3.5999999999999997E-2</v>
      </c>
      <c r="T22" s="83">
        <f t="shared" si="1"/>
        <v>11.928999999999998</v>
      </c>
      <c r="U22" s="83">
        <f t="shared" si="1"/>
        <v>17.890999999999998</v>
      </c>
      <c r="V22" s="83">
        <f t="shared" si="1"/>
        <v>24.233000000000004</v>
      </c>
      <c r="W22" s="83">
        <f t="shared" si="1"/>
        <v>30.352</v>
      </c>
      <c r="X22" s="83">
        <f t="shared" si="1"/>
        <v>26.481999999999999</v>
      </c>
      <c r="Y22" s="83">
        <f t="shared" si="1"/>
        <v>20.445000000000004</v>
      </c>
      <c r="Z22" s="84" t="str">
        <f t="shared" si="1"/>
        <v/>
      </c>
      <c r="AA22" s="85">
        <f>SUM(AA17:AA21)</f>
        <v>149.61100000000002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13.696</v>
      </c>
      <c r="O26" s="72">
        <v>10.118</v>
      </c>
      <c r="P26" s="72">
        <v>9.7319999999999993</v>
      </c>
      <c r="Q26" s="72">
        <v>7.8559999999999999</v>
      </c>
      <c r="R26" s="72">
        <v>4.6970000000000001</v>
      </c>
      <c r="S26" s="72">
        <v>8.4819999999999993</v>
      </c>
      <c r="T26" s="72">
        <v>14.148999999999999</v>
      </c>
      <c r="U26" s="72">
        <v>19.591000000000001</v>
      </c>
      <c r="V26" s="72">
        <v>26.152999999999999</v>
      </c>
      <c r="W26" s="72">
        <v>31.812000000000001</v>
      </c>
      <c r="X26" s="72">
        <v>26.972000000000001</v>
      </c>
      <c r="Y26" s="72">
        <v>20.445</v>
      </c>
      <c r="Z26" s="73"/>
      <c r="AA26" s="74">
        <f>SUM(B26:Z26)</f>
        <v>193.703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13.696</v>
      </c>
      <c r="O28" s="57">
        <f t="shared" si="2"/>
        <v>10.118</v>
      </c>
      <c r="P28" s="57">
        <f t="shared" si="2"/>
        <v>9.7319999999999993</v>
      </c>
      <c r="Q28" s="57">
        <f t="shared" si="2"/>
        <v>7.8559999999999999</v>
      </c>
      <c r="R28" s="57">
        <f t="shared" si="2"/>
        <v>4.6970000000000001</v>
      </c>
      <c r="S28" s="57">
        <f t="shared" si="2"/>
        <v>8.4819999999999993</v>
      </c>
      <c r="T28" s="57">
        <f t="shared" si="2"/>
        <v>14.148999999999999</v>
      </c>
      <c r="U28" s="57">
        <f t="shared" si="2"/>
        <v>19.591000000000001</v>
      </c>
      <c r="V28" s="57">
        <f t="shared" si="2"/>
        <v>26.152999999999999</v>
      </c>
      <c r="W28" s="57">
        <f t="shared" si="2"/>
        <v>31.812000000000001</v>
      </c>
      <c r="X28" s="57">
        <f t="shared" si="2"/>
        <v>26.972000000000001</v>
      </c>
      <c r="Y28" s="57">
        <f t="shared" si="2"/>
        <v>20.445</v>
      </c>
      <c r="Z28" s="58" t="str">
        <f t="shared" si="2"/>
        <v/>
      </c>
      <c r="AA28" s="59">
        <f>SUM(AA25:AA27)</f>
        <v>193.703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13.695999999999998</v>
      </c>
      <c r="O47" s="83">
        <f t="shared" si="8"/>
        <v>10.117999999999999</v>
      </c>
      <c r="P47" s="83">
        <f t="shared" si="8"/>
        <v>9.7319999999999993</v>
      </c>
      <c r="Q47" s="83">
        <f t="shared" si="8"/>
        <v>7.8559999999999999</v>
      </c>
      <c r="R47" s="83">
        <f t="shared" si="8"/>
        <v>4.697000000000001</v>
      </c>
      <c r="S47" s="83">
        <f t="shared" si="8"/>
        <v>8.4819999999999993</v>
      </c>
      <c r="T47" s="83">
        <f t="shared" si="8"/>
        <v>14.148999999999999</v>
      </c>
      <c r="U47" s="83">
        <f t="shared" si="8"/>
        <v>19.590999999999998</v>
      </c>
      <c r="V47" s="83">
        <f t="shared" si="8"/>
        <v>26.153000000000006</v>
      </c>
      <c r="W47" s="83">
        <f t="shared" si="8"/>
        <v>31.812000000000001</v>
      </c>
      <c r="X47" s="83">
        <f t="shared" si="8"/>
        <v>26.971999999999998</v>
      </c>
      <c r="Y47" s="83">
        <f t="shared" si="8"/>
        <v>20.445000000000004</v>
      </c>
      <c r="Z47" s="84" t="str">
        <f t="shared" si="8"/>
        <v/>
      </c>
      <c r="AA47" s="100">
        <f>SUM(B47:Z47)</f>
        <v>193.703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44428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13.696000000000002</v>
      </c>
      <c r="O4" s="18">
        <v>10.117999999999999</v>
      </c>
      <c r="P4" s="18">
        <v>9.7319999999999993</v>
      </c>
      <c r="Q4" s="18">
        <v>7.8559999999999999</v>
      </c>
      <c r="R4" s="18">
        <v>4.6970000000000001</v>
      </c>
      <c r="S4" s="18">
        <v>8.4819999999999993</v>
      </c>
      <c r="T4" s="18">
        <v>14.148999999999999</v>
      </c>
      <c r="U4" s="18">
        <v>19.590999999999998</v>
      </c>
      <c r="V4" s="18">
        <v>26.153000000000002</v>
      </c>
      <c r="W4" s="18">
        <v>31.812000000000001</v>
      </c>
      <c r="X4" s="18">
        <v>26.972000000000001</v>
      </c>
      <c r="Y4" s="18">
        <v>20.444999999999997</v>
      </c>
      <c r="Z4" s="19"/>
      <c r="AA4" s="20">
        <f>SUM(B4:Z4)</f>
        <v>193.703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95.13</v>
      </c>
      <c r="O7" s="28">
        <v>94.58</v>
      </c>
      <c r="P7" s="28">
        <v>94.86</v>
      </c>
      <c r="Q7" s="28">
        <v>103.5</v>
      </c>
      <c r="R7" s="28">
        <v>97.18</v>
      </c>
      <c r="S7" s="28">
        <v>110.14</v>
      </c>
      <c r="T7" s="28">
        <v>108</v>
      </c>
      <c r="U7" s="28">
        <v>112.01</v>
      </c>
      <c r="V7" s="28">
        <v>111.45</v>
      </c>
      <c r="W7" s="28">
        <v>103.59</v>
      </c>
      <c r="X7" s="28">
        <v>98.11</v>
      </c>
      <c r="Y7" s="28">
        <v>102.83</v>
      </c>
      <c r="Z7" s="29"/>
      <c r="AA7" s="30">
        <v>102.61499999999999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13.134</v>
      </c>
      <c r="O13" s="52">
        <v>8.9789999999999992</v>
      </c>
      <c r="P13" s="52">
        <v>6.2210000000000001</v>
      </c>
      <c r="Q13" s="52">
        <v>2.282</v>
      </c>
      <c r="R13" s="52">
        <v>1.6180000000000001</v>
      </c>
      <c r="S13" s="52">
        <v>0.625</v>
      </c>
      <c r="T13" s="52">
        <v>14.148999999999999</v>
      </c>
      <c r="U13" s="52">
        <v>14.841000000000001</v>
      </c>
      <c r="V13" s="52">
        <v>21.403000000000002</v>
      </c>
      <c r="W13" s="52">
        <v>27.062000000000001</v>
      </c>
      <c r="X13" s="52">
        <v>22.222000000000001</v>
      </c>
      <c r="Y13" s="52">
        <v>20.422999999999998</v>
      </c>
      <c r="Z13" s="53"/>
      <c r="AA13" s="54">
        <f>SUM(B13:Z13)</f>
        <v>152.959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13.134</v>
      </c>
      <c r="O14" s="57">
        <f t="shared" si="0"/>
        <v>8.9789999999999992</v>
      </c>
      <c r="P14" s="57">
        <f t="shared" si="0"/>
        <v>6.2210000000000001</v>
      </c>
      <c r="Q14" s="57">
        <f t="shared" si="0"/>
        <v>2.282</v>
      </c>
      <c r="R14" s="57">
        <f t="shared" si="0"/>
        <v>1.6180000000000001</v>
      </c>
      <c r="S14" s="57">
        <f t="shared" si="0"/>
        <v>0.625</v>
      </c>
      <c r="T14" s="57">
        <f t="shared" si="0"/>
        <v>14.148999999999999</v>
      </c>
      <c r="U14" s="57">
        <f t="shared" si="0"/>
        <v>14.841000000000001</v>
      </c>
      <c r="V14" s="57">
        <f t="shared" si="0"/>
        <v>21.403000000000002</v>
      </c>
      <c r="W14" s="57">
        <f t="shared" si="0"/>
        <v>27.062000000000001</v>
      </c>
      <c r="X14" s="57">
        <f t="shared" si="0"/>
        <v>22.222000000000001</v>
      </c>
      <c r="Y14" s="57">
        <f t="shared" si="0"/>
        <v>20.422999999999998</v>
      </c>
      <c r="Z14" s="58" t="str">
        <f t="shared" si="0"/>
        <v/>
      </c>
      <c r="AA14" s="59">
        <f>SUM(AA9:AA13)</f>
        <v>152.959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>
        <v>4.75</v>
      </c>
      <c r="V17" s="67">
        <v>4.75</v>
      </c>
      <c r="W17" s="67">
        <v>4.75</v>
      </c>
      <c r="X17" s="67">
        <v>4.75</v>
      </c>
      <c r="Y17" s="67"/>
      <c r="Z17" s="68"/>
      <c r="AA17" s="69">
        <f>SUM(B17:Z17)</f>
        <v>19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0.56200000000000006</v>
      </c>
      <c r="O18" s="72">
        <v>0.41399999999999998</v>
      </c>
      <c r="P18" s="72">
        <v>0.19</v>
      </c>
      <c r="Q18" s="72">
        <v>0.16700000000000001</v>
      </c>
      <c r="R18" s="72">
        <v>7.2999999999999995E-2</v>
      </c>
      <c r="S18" s="72"/>
      <c r="T18" s="72"/>
      <c r="U18" s="72"/>
      <c r="V18" s="72"/>
      <c r="W18" s="72"/>
      <c r="X18" s="72"/>
      <c r="Y18" s="72">
        <v>2.1999999999999999E-2</v>
      </c>
      <c r="Z18" s="73"/>
      <c r="AA18" s="74">
        <f>SUM(B18:Z18)</f>
        <v>1.4279999999999999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>
        <v>0.72500000000000009</v>
      </c>
      <c r="P19" s="76">
        <v>3.3209999999999997</v>
      </c>
      <c r="Q19" s="76">
        <v>5.407</v>
      </c>
      <c r="R19" s="76">
        <v>3.0060000000000002</v>
      </c>
      <c r="S19" s="76">
        <v>7.8569999999999993</v>
      </c>
      <c r="T19" s="76"/>
      <c r="U19" s="76"/>
      <c r="V19" s="76"/>
      <c r="W19" s="76"/>
      <c r="X19" s="76"/>
      <c r="Y19" s="76"/>
      <c r="Z19" s="73"/>
      <c r="AA19" s="74">
        <f>SUM(B19:Z19)</f>
        <v>20.315999999999999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0.56200000000000006</v>
      </c>
      <c r="O22" s="83">
        <f t="shared" si="1"/>
        <v>1.139</v>
      </c>
      <c r="P22" s="83">
        <f t="shared" si="1"/>
        <v>3.5109999999999997</v>
      </c>
      <c r="Q22" s="83">
        <f t="shared" si="1"/>
        <v>5.5739999999999998</v>
      </c>
      <c r="R22" s="83">
        <f t="shared" si="1"/>
        <v>3.0790000000000002</v>
      </c>
      <c r="S22" s="83">
        <f t="shared" si="1"/>
        <v>7.8569999999999993</v>
      </c>
      <c r="T22" s="83">
        <f t="shared" si="1"/>
        <v>0</v>
      </c>
      <c r="U22" s="83">
        <f t="shared" si="1"/>
        <v>4.75</v>
      </c>
      <c r="V22" s="83">
        <f t="shared" si="1"/>
        <v>4.75</v>
      </c>
      <c r="W22" s="83">
        <f t="shared" si="1"/>
        <v>4.75</v>
      </c>
      <c r="X22" s="83">
        <f t="shared" si="1"/>
        <v>4.75</v>
      </c>
      <c r="Y22" s="83">
        <f t="shared" si="1"/>
        <v>2.1999999999999999E-2</v>
      </c>
      <c r="Z22" s="84">
        <f t="shared" si="1"/>
        <v>0</v>
      </c>
      <c r="AA22" s="85">
        <f t="shared" si="1"/>
        <v>40.744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13.696</v>
      </c>
      <c r="O26" s="72">
        <v>10.118</v>
      </c>
      <c r="P26" s="72">
        <v>9.7319999999999993</v>
      </c>
      <c r="Q26" s="72">
        <v>7.8559999999999999</v>
      </c>
      <c r="R26" s="72">
        <v>4.6970000000000001</v>
      </c>
      <c r="S26" s="72">
        <v>8.4819999999999993</v>
      </c>
      <c r="T26" s="72">
        <v>14.148999999999999</v>
      </c>
      <c r="U26" s="72">
        <v>19.591000000000001</v>
      </c>
      <c r="V26" s="72">
        <v>26.152999999999999</v>
      </c>
      <c r="W26" s="72">
        <v>31.812000000000001</v>
      </c>
      <c r="X26" s="72">
        <v>26.972000000000001</v>
      </c>
      <c r="Y26" s="72">
        <v>20.445</v>
      </c>
      <c r="Z26" s="73"/>
      <c r="AA26" s="74">
        <f>SUM(B26:Z26)</f>
        <v>193.703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13.696</v>
      </c>
      <c r="O28" s="57">
        <f t="shared" si="2"/>
        <v>10.118</v>
      </c>
      <c r="P28" s="57">
        <f t="shared" si="2"/>
        <v>9.7319999999999993</v>
      </c>
      <c r="Q28" s="57">
        <f t="shared" si="2"/>
        <v>7.8559999999999999</v>
      </c>
      <c r="R28" s="57">
        <f t="shared" si="2"/>
        <v>4.6970000000000001</v>
      </c>
      <c r="S28" s="57">
        <f t="shared" si="2"/>
        <v>8.4819999999999993</v>
      </c>
      <c r="T28" s="57">
        <f t="shared" si="2"/>
        <v>14.148999999999999</v>
      </c>
      <c r="U28" s="57">
        <f t="shared" si="2"/>
        <v>19.591000000000001</v>
      </c>
      <c r="V28" s="57">
        <f t="shared" si="2"/>
        <v>26.152999999999999</v>
      </c>
      <c r="W28" s="57">
        <f t="shared" si="2"/>
        <v>31.812000000000001</v>
      </c>
      <c r="X28" s="57">
        <f t="shared" si="2"/>
        <v>26.972000000000001</v>
      </c>
      <c r="Y28" s="57">
        <f t="shared" si="2"/>
        <v>20.445</v>
      </c>
      <c r="Z28" s="58">
        <f t="shared" si="2"/>
        <v>0</v>
      </c>
      <c r="AA28" s="59">
        <f t="shared" si="2"/>
        <v>193.703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13.696</v>
      </c>
      <c r="O47" s="83">
        <f t="shared" si="8"/>
        <v>10.117999999999999</v>
      </c>
      <c r="P47" s="83">
        <f t="shared" si="8"/>
        <v>9.7319999999999993</v>
      </c>
      <c r="Q47" s="83">
        <f t="shared" si="8"/>
        <v>7.8559999999999999</v>
      </c>
      <c r="R47" s="83">
        <f t="shared" si="8"/>
        <v>4.6970000000000001</v>
      </c>
      <c r="S47" s="83">
        <f t="shared" si="8"/>
        <v>8.4819999999999993</v>
      </c>
      <c r="T47" s="83">
        <f t="shared" si="8"/>
        <v>14.148999999999999</v>
      </c>
      <c r="U47" s="83">
        <f t="shared" si="8"/>
        <v>19.591000000000001</v>
      </c>
      <c r="V47" s="83">
        <f t="shared" si="8"/>
        <v>26.153000000000002</v>
      </c>
      <c r="W47" s="83">
        <f t="shared" si="8"/>
        <v>31.812000000000001</v>
      </c>
      <c r="X47" s="83">
        <f t="shared" si="8"/>
        <v>26.972000000000001</v>
      </c>
      <c r="Y47" s="83">
        <f t="shared" si="8"/>
        <v>20.444999999999997</v>
      </c>
      <c r="Z47" s="84">
        <f t="shared" si="8"/>
        <v>0</v>
      </c>
      <c r="AA47" s="100">
        <f>SUM(B47:Z47)</f>
        <v>193.703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44428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2021-08-20T08:21:27Z</dcterms:created>
  <dcterms:modified xsi:type="dcterms:W3CDTF">2021-08-20T08:21:27Z</dcterms:modified>
</cp:coreProperties>
</file>