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<sst xmlns="http://schemas.openxmlformats.org/spreadsheetml/2006/main" count="110" uniqueCount="49">
  <si>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19/08/2021 11:21:49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</si>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</sst>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5.12</c:v>
                </c:pt>
                <c:pt idx="19">
                  <c:v>3.15</c:v>
                </c:pt>
                <c:pt idx="20">
                  <c:v>3</c:v>
                </c:pt>
                <c:pt idx="21">
                  <c:v>2.36</c:v>
                </c:pt>
                <c:pt idx="22">
                  <c:v>1.85</c:v>
                </c:pt>
                <c:pt idx="23">
                  <c:v>1.97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799472"/>
        <c:axId val="3907998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42.585000000000001</c:v>
                </c:pt>
                <c:pt idx="13">
                  <c:v>32.238999999999997</c:v>
                </c:pt>
                <c:pt idx="14">
                  <c:v>32.020000000000003</c:v>
                </c:pt>
                <c:pt idx="15">
                  <c:v>32.942</c:v>
                </c:pt>
                <c:pt idx="16">
                  <c:v>32.262</c:v>
                </c:pt>
                <c:pt idx="17">
                  <c:v>34.478999999999999</c:v>
                </c:pt>
                <c:pt idx="18">
                  <c:v>37.967999999999996</c:v>
                </c:pt>
                <c:pt idx="19">
                  <c:v>35.743000000000002</c:v>
                </c:pt>
                <c:pt idx="20">
                  <c:v>37.314999999999998</c:v>
                </c:pt>
                <c:pt idx="21">
                  <c:v>35.179000000000002</c:v>
                </c:pt>
                <c:pt idx="22">
                  <c:v>33.470999999999997</c:v>
                </c:pt>
                <c:pt idx="23">
                  <c:v>30.428000000000001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799472"/>
        <c:axId val="3907998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</c:v>
                </c:pt>
                <c:pt idx="13">
                  <c:v>75</c:v>
                </c:pt>
                <c:pt idx="14">
                  <c:v>73.41</c:v>
                </c:pt>
                <c:pt idx="15">
                  <c:v>75.099999999999994</c:v>
                </c:pt>
                <c:pt idx="16">
                  <c:v>76.569999999999993</c:v>
                </c:pt>
                <c:pt idx="17">
                  <c:v>90.28</c:v>
                </c:pt>
                <c:pt idx="18">
                  <c:v>104.01</c:v>
                </c:pt>
                <c:pt idx="19">
                  <c:v>120.58</c:v>
                </c:pt>
                <c:pt idx="20">
                  <c:v>123</c:v>
                </c:pt>
                <c:pt idx="21">
                  <c:v>110</c:v>
                </c:pt>
                <c:pt idx="22">
                  <c:v>97.52</c:v>
                </c:pt>
                <c:pt idx="23">
                  <c:v>93.39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800648"/>
        <c:axId val="390800256"/>
      </c:lineChart>
      <c:catAx>
        <c:axId val="390799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799864"/>
        <c:crosses val="autoZero"/>
        <c:auto val="1"/>
        <c:lblAlgn val="ctr"/>
        <c:lblOffset val="100"/>
        <c:noMultiLvlLbl val="0"/>
      </c:catAx>
      <c:valAx>
        <c:axId val="390799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799472"/>
        <c:crosses val="autoZero"/>
        <c:crossBetween val="between"/>
      </c:valAx>
      <c:valAx>
        <c:axId val="390800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800648"/>
        <c:crosses val="max"/>
        <c:crossBetween val="between"/>
      </c:valAx>
      <c:catAx>
        <c:axId val="390800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800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17.45</v>
          </cell>
        </row>
        <row r="31">
          <cell r="C31">
            <v>0</v>
          </cell>
        </row>
        <row r="32">
          <cell r="C32">
            <v>235.261</v>
          </cell>
        </row>
        <row r="33">
          <cell r="C33">
            <v>163.92000000000002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3.1019999999999999</v>
          </cell>
        </row>
        <row r="40">
          <cell r="C40">
            <v>124.383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289.14599999999996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75</v>
          </cell>
          <cell r="O7">
            <v>75</v>
          </cell>
          <cell r="P7">
            <v>73.41</v>
          </cell>
          <cell r="Q7">
            <v>75.099999999999994</v>
          </cell>
          <cell r="R7">
            <v>76.569999999999993</v>
          </cell>
          <cell r="S7">
            <v>90.28</v>
          </cell>
          <cell r="T7">
            <v>104.01</v>
          </cell>
          <cell r="U7">
            <v>120.58</v>
          </cell>
          <cell r="V7">
            <v>123</v>
          </cell>
          <cell r="W7">
            <v>110</v>
          </cell>
          <cell r="X7">
            <v>97.52</v>
          </cell>
          <cell r="Y7">
            <v>93.39</v>
          </cell>
        </row>
        <row r="57">
          <cell r="T57">
            <v>5.12</v>
          </cell>
          <cell r="U57">
            <v>3.15</v>
          </cell>
          <cell r="V57">
            <v>3</v>
          </cell>
          <cell r="W57">
            <v>2.36</v>
          </cell>
          <cell r="X57">
            <v>1.85</v>
          </cell>
          <cell r="Y57">
            <v>1.97</v>
          </cell>
        </row>
        <row r="63">
          <cell r="N63">
            <v>19.250999999999998</v>
          </cell>
          <cell r="O63">
            <v>12.706999999999999</v>
          </cell>
          <cell r="P63">
            <v>12.126000000000001</v>
          </cell>
          <cell r="Q63">
            <v>11.407</v>
          </cell>
          <cell r="R63">
            <v>11.089</v>
          </cell>
          <cell r="S63">
            <v>21.936999999999998</v>
          </cell>
          <cell r="T63">
            <v>22.591999999999999</v>
          </cell>
          <cell r="U63">
            <v>25.491999999999997</v>
          </cell>
          <cell r="V63">
            <v>28.767999999999997</v>
          </cell>
          <cell r="W63">
            <v>25.805</v>
          </cell>
          <cell r="X63">
            <v>23.099</v>
          </cell>
          <cell r="Y63">
            <v>20.988</v>
          </cell>
        </row>
        <row r="64">
          <cell r="N64">
            <v>23.334000000000003</v>
          </cell>
          <cell r="O64">
            <v>19.532000000000004</v>
          </cell>
          <cell r="P64">
            <v>19.894000000000002</v>
          </cell>
          <cell r="Q64">
            <v>21.535000000000004</v>
          </cell>
          <cell r="R64">
            <v>21.173000000000002</v>
          </cell>
          <cell r="S64">
            <v>12.542</v>
          </cell>
          <cell r="T64">
            <v>10.256</v>
          </cell>
          <cell r="U64">
            <v>7.101</v>
          </cell>
          <cell r="V64">
            <v>5.5469999999999997</v>
          </cell>
          <cell r="W64">
            <v>7.0140000000000002</v>
          </cell>
          <cell r="X64">
            <v>8.5220000000000002</v>
          </cell>
          <cell r="Y64">
            <v>7.47</v>
          </cell>
        </row>
      </sheetData>
      <sheetData sheetId="17">
        <row r="57">
          <cell r="N57">
            <v>39.483000000000004</v>
          </cell>
          <cell r="O57">
            <v>31.787999999999997</v>
          </cell>
          <cell r="P57">
            <v>32.020000000000003</v>
          </cell>
          <cell r="Q57">
            <v>32.942</v>
          </cell>
          <cell r="R57">
            <v>32.262</v>
          </cell>
          <cell r="S57">
            <v>24.88</v>
          </cell>
          <cell r="T57">
            <v>22.414000000000001</v>
          </cell>
          <cell r="U57">
            <v>14.410000000000002</v>
          </cell>
          <cell r="V57">
            <v>9.2680000000000007</v>
          </cell>
          <cell r="W57">
            <v>14.837</v>
          </cell>
          <cell r="X57">
            <v>19.085999999999999</v>
          </cell>
          <cell r="Y57">
            <v>15.756</v>
          </cell>
        </row>
        <row r="63">
          <cell r="N63">
            <v>3.1019999999999999</v>
          </cell>
        </row>
        <row r="64">
          <cell r="O64">
            <v>0.45100000000000001</v>
          </cell>
          <cell r="S64">
            <v>9.5990000000000002</v>
          </cell>
          <cell r="T64">
            <v>15.554</v>
          </cell>
          <cell r="U64">
            <v>21.332999999999998</v>
          </cell>
          <cell r="V64">
            <v>28.047000000000001</v>
          </cell>
          <cell r="W64">
            <v>20.341999999999999</v>
          </cell>
          <cell r="X64">
            <v>14.385000000000002</v>
          </cell>
          <cell r="Y64">
            <v>14.672000000000002</v>
          </cell>
        </row>
      </sheetData>
      <sheetData sheetId="18">
        <row r="7">
          <cell r="N7">
            <v>75</v>
          </cell>
          <cell r="O7">
            <v>75</v>
          </cell>
          <cell r="P7">
            <v>73.41</v>
          </cell>
          <cell r="Q7">
            <v>75.099999999999994</v>
          </cell>
          <cell r="R7">
            <v>76.569999999999993</v>
          </cell>
          <cell r="S7">
            <v>90.28</v>
          </cell>
          <cell r="T7">
            <v>104.01</v>
          </cell>
          <cell r="U7">
            <v>120.58</v>
          </cell>
          <cell r="V7">
            <v>123</v>
          </cell>
          <cell r="W7">
            <v>110</v>
          </cell>
          <cell r="X7">
            <v>97.52</v>
          </cell>
          <cell r="Y7">
            <v>93.39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44428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42.585000000000001</v>
      </c>
      <c r="O4" s="18">
        <v>32.238999999999997</v>
      </c>
      <c r="P4" s="18">
        <v>32.020000000000003</v>
      </c>
      <c r="Q4" s="18">
        <v>32.942000000000007</v>
      </c>
      <c r="R4" s="18">
        <v>32.262</v>
      </c>
      <c r="S4" s="18">
        <v>34.478999999999999</v>
      </c>
      <c r="T4" s="18">
        <v>37.967999999999996</v>
      </c>
      <c r="U4" s="18">
        <v>35.742999999999995</v>
      </c>
      <c r="V4" s="18">
        <v>37.315000000000005</v>
      </c>
      <c r="W4" s="18">
        <v>35.179000000000002</v>
      </c>
      <c r="X4" s="18">
        <v>33.470999999999997</v>
      </c>
      <c r="Y4" s="18">
        <v>30.427999999999997</v>
      </c>
      <c r="Z4" s="19"/>
      <c r="AA4" s="20">
        <f>SUM(B4:Z4)</f>
        <v>416.63099999999997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</v>
      </c>
      <c r="O7" s="28">
        <v>75</v>
      </c>
      <c r="P7" s="28">
        <v>73.41</v>
      </c>
      <c r="Q7" s="28">
        <v>75.099999999999994</v>
      </c>
      <c r="R7" s="28">
        <v>76.569999999999993</v>
      </c>
      <c r="S7" s="28">
        <v>90.28</v>
      </c>
      <c r="T7" s="28">
        <v>104.01</v>
      </c>
      <c r="U7" s="28">
        <v>120.58</v>
      </c>
      <c r="V7" s="28">
        <v>123</v>
      </c>
      <c r="W7" s="28">
        <v>110</v>
      </c>
      <c r="X7" s="28">
        <v>97.52</v>
      </c>
      <c r="Y7" s="28">
        <v>93.39</v>
      </c>
      <c r="Z7" s="29"/>
      <c r="AA7" s="30">
        <f>IF(SUM(GR_MAINLAND_MCP_SUM_SELL)&lt;&gt;0,AVERAGEIF(GR_MAINLAND_MCP_SUM_SELL,"&lt;&gt;"""),"")</f>
        <v>92.821666666666673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5.12</v>
      </c>
      <c r="U13" s="52">
        <v>3.15</v>
      </c>
      <c r="V13" s="52">
        <v>3</v>
      </c>
      <c r="W13" s="52">
        <v>2.36</v>
      </c>
      <c r="X13" s="52">
        <v>1.85</v>
      </c>
      <c r="Y13" s="52">
        <v>1.97</v>
      </c>
      <c r="Z13" s="53"/>
      <c r="AA13" s="54">
        <f>SUM(B13:Z13)</f>
        <v>17.45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5.12</v>
      </c>
      <c r="U14" s="57">
        <f t="shared" si="0"/>
        <v>3.15</v>
      </c>
      <c r="V14" s="57">
        <f t="shared" si="0"/>
        <v>3</v>
      </c>
      <c r="W14" s="57">
        <f t="shared" si="0"/>
        <v>2.36</v>
      </c>
      <c r="X14" s="57">
        <f t="shared" si="0"/>
        <v>1.85</v>
      </c>
      <c r="Y14" s="57">
        <f t="shared" si="0"/>
        <v>1.97</v>
      </c>
      <c r="Z14" s="58" t="str">
        <f t="shared" si="0"/>
        <v/>
      </c>
      <c r="AA14" s="59">
        <f>SUM(AA9:AA13)</f>
        <v>17.45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19.250999999999998</v>
      </c>
      <c r="O18" s="72">
        <v>12.706999999999999</v>
      </c>
      <c r="P18" s="72">
        <v>12.126000000000001</v>
      </c>
      <c r="Q18" s="72">
        <v>11.407</v>
      </c>
      <c r="R18" s="72">
        <v>11.089</v>
      </c>
      <c r="S18" s="72">
        <v>21.936999999999998</v>
      </c>
      <c r="T18" s="72">
        <v>22.591999999999999</v>
      </c>
      <c r="U18" s="72">
        <v>25.491999999999997</v>
      </c>
      <c r="V18" s="72">
        <v>28.767999999999997</v>
      </c>
      <c r="W18" s="72">
        <v>25.805</v>
      </c>
      <c r="X18" s="72">
        <v>23.099</v>
      </c>
      <c r="Y18" s="72">
        <v>20.988</v>
      </c>
      <c r="Z18" s="73"/>
      <c r="AA18" s="74">
        <f>SUM(B18:Z18)</f>
        <v>235.261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23.334000000000003</v>
      </c>
      <c r="O19" s="76">
        <v>19.532000000000004</v>
      </c>
      <c r="P19" s="76">
        <v>19.894000000000002</v>
      </c>
      <c r="Q19" s="76">
        <v>21.535000000000004</v>
      </c>
      <c r="R19" s="76">
        <v>21.173000000000002</v>
      </c>
      <c r="S19" s="76">
        <v>12.542</v>
      </c>
      <c r="T19" s="76">
        <v>10.256</v>
      </c>
      <c r="U19" s="76">
        <v>7.101</v>
      </c>
      <c r="V19" s="76">
        <v>5.5469999999999997</v>
      </c>
      <c r="W19" s="76">
        <v>7.0140000000000002</v>
      </c>
      <c r="X19" s="76">
        <v>8.5220000000000002</v>
      </c>
      <c r="Y19" s="76">
        <v>7.47</v>
      </c>
      <c r="Z19" s="73"/>
      <c r="AA19" s="74">
        <f>SUM(B19:Z19)</f>
        <v>163.92000000000002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42.585000000000001</v>
      </c>
      <c r="O22" s="83">
        <f t="shared" si="1"/>
        <v>32.239000000000004</v>
      </c>
      <c r="P22" s="83">
        <f t="shared" si="1"/>
        <v>32.020000000000003</v>
      </c>
      <c r="Q22" s="83">
        <f t="shared" si="1"/>
        <v>32.942000000000007</v>
      </c>
      <c r="R22" s="83">
        <f t="shared" si="1"/>
        <v>32.262</v>
      </c>
      <c r="S22" s="83">
        <f t="shared" si="1"/>
        <v>34.478999999999999</v>
      </c>
      <c r="T22" s="83">
        <f t="shared" si="1"/>
        <v>32.847999999999999</v>
      </c>
      <c r="U22" s="83">
        <f t="shared" si="1"/>
        <v>32.592999999999996</v>
      </c>
      <c r="V22" s="83">
        <f t="shared" si="1"/>
        <v>34.314999999999998</v>
      </c>
      <c r="W22" s="83">
        <f t="shared" si="1"/>
        <v>32.819000000000003</v>
      </c>
      <c r="X22" s="83">
        <f t="shared" si="1"/>
        <v>31.621000000000002</v>
      </c>
      <c r="Y22" s="83">
        <f t="shared" si="1"/>
        <v>28.457999999999998</v>
      </c>
      <c r="Z22" s="84" t="str">
        <f t="shared" si="1"/>
        <v/>
      </c>
      <c r="AA22" s="85">
        <f>SUM(AA17:AA21)</f>
        <v>399.18100000000004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42.585000000000001</v>
      </c>
      <c r="O26" s="72">
        <v>32.238999999999997</v>
      </c>
      <c r="P26" s="72">
        <v>32.020000000000003</v>
      </c>
      <c r="Q26" s="72">
        <v>32.942</v>
      </c>
      <c r="R26" s="72">
        <v>32.262</v>
      </c>
      <c r="S26" s="72">
        <v>34.478999999999999</v>
      </c>
      <c r="T26" s="72">
        <v>37.968000000000004</v>
      </c>
      <c r="U26" s="72">
        <v>35.743000000000002</v>
      </c>
      <c r="V26" s="72">
        <v>37.314999999999998</v>
      </c>
      <c r="W26" s="72">
        <v>35.179000000000002</v>
      </c>
      <c r="X26" s="72">
        <v>33.470999999999997</v>
      </c>
      <c r="Y26" s="72">
        <v>30.428000000000001</v>
      </c>
      <c r="Z26" s="73"/>
      <c r="AA26" s="74">
        <f>SUM(B26:Z26)</f>
        <v>416.63099999999997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42.585000000000001</v>
      </c>
      <c r="O28" s="57">
        <f t="shared" si="2"/>
        <v>32.238999999999997</v>
      </c>
      <c r="P28" s="57">
        <f t="shared" si="2"/>
        <v>32.020000000000003</v>
      </c>
      <c r="Q28" s="57">
        <f t="shared" si="2"/>
        <v>32.942</v>
      </c>
      <c r="R28" s="57">
        <f t="shared" si="2"/>
        <v>32.262</v>
      </c>
      <c r="S28" s="57">
        <f t="shared" si="2"/>
        <v>34.478999999999999</v>
      </c>
      <c r="T28" s="57">
        <f t="shared" si="2"/>
        <v>37.968000000000004</v>
      </c>
      <c r="U28" s="57">
        <f t="shared" si="2"/>
        <v>35.743000000000002</v>
      </c>
      <c r="V28" s="57">
        <f t="shared" si="2"/>
        <v>37.314999999999998</v>
      </c>
      <c r="W28" s="57">
        <f t="shared" si="2"/>
        <v>35.179000000000002</v>
      </c>
      <c r="X28" s="57">
        <f t="shared" si="2"/>
        <v>33.470999999999997</v>
      </c>
      <c r="Y28" s="57">
        <f t="shared" si="2"/>
        <v>30.428000000000001</v>
      </c>
      <c r="Z28" s="58" t="str">
        <f t="shared" si="2"/>
        <v/>
      </c>
      <c r="AA28" s="59">
        <f>SUM(AA25:AA27)</f>
        <v>416.63099999999997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42.585000000000001</v>
      </c>
      <c r="O47" s="83">
        <f t="shared" si="8"/>
        <v>32.239000000000004</v>
      </c>
      <c r="P47" s="83">
        <f t="shared" si="8"/>
        <v>32.020000000000003</v>
      </c>
      <c r="Q47" s="83">
        <f t="shared" si="8"/>
        <v>32.942000000000007</v>
      </c>
      <c r="R47" s="83">
        <f t="shared" si="8"/>
        <v>32.262</v>
      </c>
      <c r="S47" s="83">
        <f t="shared" si="8"/>
        <v>34.478999999999999</v>
      </c>
      <c r="T47" s="83">
        <f t="shared" si="8"/>
        <v>37.967999999999996</v>
      </c>
      <c r="U47" s="83">
        <f t="shared" si="8"/>
        <v>35.742999999999995</v>
      </c>
      <c r="V47" s="83">
        <f t="shared" si="8"/>
        <v>37.314999999999998</v>
      </c>
      <c r="W47" s="83">
        <f t="shared" si="8"/>
        <v>35.179000000000002</v>
      </c>
      <c r="X47" s="83">
        <f t="shared" si="8"/>
        <v>33.471000000000004</v>
      </c>
      <c r="Y47" s="83">
        <f t="shared" si="8"/>
        <v>30.427999999999997</v>
      </c>
      <c r="Z47" s="84" t="str">
        <f t="shared" si="8"/>
        <v/>
      </c>
      <c r="AA47" s="100">
        <f>SUM(B47:Z47)</f>
        <v>416.63100000000009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42.585000000000001</v>
      </c>
      <c r="O4" s="18">
        <v>32.238999999999997</v>
      </c>
      <c r="P4" s="18">
        <v>32.020000000000003</v>
      </c>
      <c r="Q4" s="18">
        <v>32.942</v>
      </c>
      <c r="R4" s="18">
        <v>32.262</v>
      </c>
      <c r="S4" s="18">
        <v>34.478999999999999</v>
      </c>
      <c r="T4" s="18">
        <v>37.967999999999996</v>
      </c>
      <c r="U4" s="18">
        <v>35.743000000000002</v>
      </c>
      <c r="V4" s="18">
        <v>37.314999999999998</v>
      </c>
      <c r="W4" s="18">
        <v>35.179000000000002</v>
      </c>
      <c r="X4" s="18">
        <v>33.470999999999997</v>
      </c>
      <c r="Y4" s="18">
        <v>30.428000000000001</v>
      </c>
      <c r="Z4" s="19"/>
      <c r="AA4" s="20">
        <f>SUM(B4:Z4)</f>
        <v>416.63099999999997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</v>
      </c>
      <c r="O7" s="28">
        <v>75</v>
      </c>
      <c r="P7" s="28">
        <v>73.41</v>
      </c>
      <c r="Q7" s="28">
        <v>75.099999999999994</v>
      </c>
      <c r="R7" s="28">
        <v>76.569999999999993</v>
      </c>
      <c r="S7" s="28">
        <v>90.28</v>
      </c>
      <c r="T7" s="28">
        <v>104.01</v>
      </c>
      <c r="U7" s="28">
        <v>120.58</v>
      </c>
      <c r="V7" s="28">
        <v>123</v>
      </c>
      <c r="W7" s="28">
        <v>110</v>
      </c>
      <c r="X7" s="28">
        <v>97.52</v>
      </c>
      <c r="Y7" s="28">
        <v>93.39</v>
      </c>
      <c r="Z7" s="29"/>
      <c r="AA7" s="30">
        <v>92.821666666666673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39.483000000000004</v>
      </c>
      <c r="O13" s="52">
        <v>31.787999999999997</v>
      </c>
      <c r="P13" s="52">
        <v>32.020000000000003</v>
      </c>
      <c r="Q13" s="52">
        <v>32.942</v>
      </c>
      <c r="R13" s="52">
        <v>32.262</v>
      </c>
      <c r="S13" s="52">
        <v>24.88</v>
      </c>
      <c r="T13" s="52">
        <v>22.414000000000001</v>
      </c>
      <c r="U13" s="52">
        <v>14.410000000000002</v>
      </c>
      <c r="V13" s="52">
        <v>9.2680000000000007</v>
      </c>
      <c r="W13" s="52">
        <v>14.837</v>
      </c>
      <c r="X13" s="52">
        <v>19.085999999999999</v>
      </c>
      <c r="Y13" s="52">
        <v>15.756</v>
      </c>
      <c r="Z13" s="53"/>
      <c r="AA13" s="54">
        <f>SUM(B13:Z13)</f>
        <v>289.14599999999996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39.483000000000004</v>
      </c>
      <c r="O14" s="57">
        <f t="shared" si="0"/>
        <v>31.787999999999997</v>
      </c>
      <c r="P14" s="57">
        <f t="shared" si="0"/>
        <v>32.020000000000003</v>
      </c>
      <c r="Q14" s="57">
        <f t="shared" si="0"/>
        <v>32.942</v>
      </c>
      <c r="R14" s="57">
        <f t="shared" si="0"/>
        <v>32.262</v>
      </c>
      <c r="S14" s="57">
        <f t="shared" si="0"/>
        <v>24.88</v>
      </c>
      <c r="T14" s="57">
        <f t="shared" si="0"/>
        <v>22.414000000000001</v>
      </c>
      <c r="U14" s="57">
        <f t="shared" si="0"/>
        <v>14.410000000000002</v>
      </c>
      <c r="V14" s="57">
        <f t="shared" si="0"/>
        <v>9.2680000000000007</v>
      </c>
      <c r="W14" s="57">
        <f t="shared" si="0"/>
        <v>14.837</v>
      </c>
      <c r="X14" s="57">
        <f t="shared" si="0"/>
        <v>19.085999999999999</v>
      </c>
      <c r="Y14" s="57">
        <f t="shared" si="0"/>
        <v>15.756</v>
      </c>
      <c r="Z14" s="58" t="str">
        <f t="shared" si="0"/>
        <v/>
      </c>
      <c r="AA14" s="59">
        <f>SUM(AA9:AA13)</f>
        <v>289.14599999999996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3.1019999999999999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3.1019999999999999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0.45100000000000001</v>
      </c>
      <c r="P19" s="76"/>
      <c r="Q19" s="76"/>
      <c r="R19" s="76"/>
      <c r="S19" s="76">
        <v>9.5990000000000002</v>
      </c>
      <c r="T19" s="76">
        <v>15.554</v>
      </c>
      <c r="U19" s="76">
        <v>21.332999999999998</v>
      </c>
      <c r="V19" s="76">
        <v>28.047000000000001</v>
      </c>
      <c r="W19" s="76">
        <v>20.341999999999999</v>
      </c>
      <c r="X19" s="76">
        <v>14.385000000000002</v>
      </c>
      <c r="Y19" s="76">
        <v>14.672000000000002</v>
      </c>
      <c r="Z19" s="73"/>
      <c r="AA19" s="74">
        <f>SUM(B19:Z19)</f>
        <v>124.383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3.1019999999999999</v>
      </c>
      <c r="O22" s="83">
        <f t="shared" si="1"/>
        <v>0.45100000000000001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9.5990000000000002</v>
      </c>
      <c r="T22" s="83">
        <f t="shared" si="1"/>
        <v>15.554</v>
      </c>
      <c r="U22" s="83">
        <f t="shared" si="1"/>
        <v>21.332999999999998</v>
      </c>
      <c r="V22" s="83">
        <f t="shared" si="1"/>
        <v>28.047000000000001</v>
      </c>
      <c r="W22" s="83">
        <f t="shared" si="1"/>
        <v>20.341999999999999</v>
      </c>
      <c r="X22" s="83">
        <f t="shared" si="1"/>
        <v>14.385000000000002</v>
      </c>
      <c r="Y22" s="83">
        <f t="shared" si="1"/>
        <v>14.672000000000002</v>
      </c>
      <c r="Z22" s="84">
        <f t="shared" si="1"/>
        <v>0</v>
      </c>
      <c r="AA22" s="85">
        <f t="shared" si="1"/>
        <v>127.485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42.585000000000001</v>
      </c>
      <c r="O26" s="72">
        <v>32.238999999999997</v>
      </c>
      <c r="P26" s="72">
        <v>32.020000000000003</v>
      </c>
      <c r="Q26" s="72">
        <v>32.942</v>
      </c>
      <c r="R26" s="72">
        <v>32.262</v>
      </c>
      <c r="S26" s="72">
        <v>34.478999999999999</v>
      </c>
      <c r="T26" s="72">
        <v>37.968000000000004</v>
      </c>
      <c r="U26" s="72">
        <v>35.743000000000002</v>
      </c>
      <c r="V26" s="72">
        <v>37.314999999999998</v>
      </c>
      <c r="W26" s="72">
        <v>35.179000000000002</v>
      </c>
      <c r="X26" s="72">
        <v>33.470999999999997</v>
      </c>
      <c r="Y26" s="72">
        <v>30.428000000000001</v>
      </c>
      <c r="Z26" s="73"/>
      <c r="AA26" s="74">
        <f>SUM(B26:Z26)</f>
        <v>416.63099999999997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42.585000000000001</v>
      </c>
      <c r="O28" s="57">
        <f t="shared" si="2"/>
        <v>32.238999999999997</v>
      </c>
      <c r="P28" s="57">
        <f t="shared" si="2"/>
        <v>32.020000000000003</v>
      </c>
      <c r="Q28" s="57">
        <f t="shared" si="2"/>
        <v>32.942</v>
      </c>
      <c r="R28" s="57">
        <f t="shared" si="2"/>
        <v>32.262</v>
      </c>
      <c r="S28" s="57">
        <f t="shared" si="2"/>
        <v>34.478999999999999</v>
      </c>
      <c r="T28" s="57">
        <f t="shared" si="2"/>
        <v>37.968000000000004</v>
      </c>
      <c r="U28" s="57">
        <f t="shared" si="2"/>
        <v>35.743000000000002</v>
      </c>
      <c r="V28" s="57">
        <f t="shared" si="2"/>
        <v>37.314999999999998</v>
      </c>
      <c r="W28" s="57">
        <f t="shared" si="2"/>
        <v>35.179000000000002</v>
      </c>
      <c r="X28" s="57">
        <f t="shared" si="2"/>
        <v>33.470999999999997</v>
      </c>
      <c r="Y28" s="57">
        <f t="shared" si="2"/>
        <v>30.428000000000001</v>
      </c>
      <c r="Z28" s="58">
        <f t="shared" si="2"/>
        <v>0</v>
      </c>
      <c r="AA28" s="59">
        <f t="shared" si="2"/>
        <v>416.63099999999997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42.585000000000001</v>
      </c>
      <c r="O47" s="83">
        <f t="shared" si="8"/>
        <v>32.238999999999997</v>
      </c>
      <c r="P47" s="83">
        <f t="shared" si="8"/>
        <v>32.020000000000003</v>
      </c>
      <c r="Q47" s="83">
        <f t="shared" si="8"/>
        <v>32.942</v>
      </c>
      <c r="R47" s="83">
        <f t="shared" si="8"/>
        <v>32.262</v>
      </c>
      <c r="S47" s="83">
        <f t="shared" si="8"/>
        <v>34.478999999999999</v>
      </c>
      <c r="T47" s="83">
        <f t="shared" si="8"/>
        <v>37.968000000000004</v>
      </c>
      <c r="U47" s="83">
        <f t="shared" si="8"/>
        <v>35.743000000000002</v>
      </c>
      <c r="V47" s="83">
        <f t="shared" si="8"/>
        <v>37.314999999999998</v>
      </c>
      <c r="W47" s="83">
        <f t="shared" si="8"/>
        <v>35.179000000000002</v>
      </c>
      <c r="X47" s="83">
        <f t="shared" si="8"/>
        <v>33.471000000000004</v>
      </c>
      <c r="Y47" s="83">
        <f t="shared" si="8"/>
        <v>30.428000000000004</v>
      </c>
      <c r="Z47" s="84">
        <f t="shared" si="8"/>
        <v>0</v>
      </c>
      <c r="AA47" s="100">
        <f>SUM(B47:Z47)</f>
        <v>416.63099999999997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2021-08-19T08:21:49Z</dcterms:created>
  <dcterms:modified xsi:type="dcterms:W3CDTF">2021-08-19T08:21:50Z</dcterms:modified>
</cp:coreProperties>
</file>