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[1]SPOT_Orders_OverView_01!$A$24:$A$35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<sst xmlns="http://schemas.openxmlformats.org/spreadsheetml/2006/main" count="110" uniqueCount="49">
  <si>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18/08/2021 11:19:59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</si>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</sst>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3.82</c:v>
                </c:pt>
                <c:pt idx="16">
                  <c:v>4.1399999999999997</c:v>
                </c:pt>
                <c:pt idx="17">
                  <c:v>3.42</c:v>
                </c:pt>
                <c:pt idx="18">
                  <c:v>0.752</c:v>
                </c:pt>
                <c:pt idx="19">
                  <c:v>1.33</c:v>
                </c:pt>
                <c:pt idx="20">
                  <c:v>1.62</c:v>
                </c:pt>
                <c:pt idx="21">
                  <c:v>2.77</c:v>
                </c:pt>
                <c:pt idx="22">
                  <c:v>3.73</c:v>
                </c:pt>
                <c:pt idx="23">
                  <c:v>0.77900000000000003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3586600"/>
        <c:axId val="2335869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30.919999999999998</c:v>
                </c:pt>
                <c:pt idx="13">
                  <c:v>28.813000000000002</c:v>
                </c:pt>
                <c:pt idx="14">
                  <c:v>25.407</c:v>
                </c:pt>
                <c:pt idx="15">
                  <c:v>22.207999999999998</c:v>
                </c:pt>
                <c:pt idx="16">
                  <c:v>20.553000000000001</c:v>
                </c:pt>
                <c:pt idx="17">
                  <c:v>20.166</c:v>
                </c:pt>
                <c:pt idx="18">
                  <c:v>19.702000000000002</c:v>
                </c:pt>
                <c:pt idx="19">
                  <c:v>20.552000000000003</c:v>
                </c:pt>
                <c:pt idx="20">
                  <c:v>17.073999999999998</c:v>
                </c:pt>
                <c:pt idx="21">
                  <c:v>17.468</c:v>
                </c:pt>
                <c:pt idx="22">
                  <c:v>19.693999999999999</c:v>
                </c:pt>
                <c:pt idx="23">
                  <c:v>20.915999999999997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586600"/>
        <c:axId val="2335869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96.9</c:v>
                </c:pt>
                <c:pt idx="13">
                  <c:v>89.55</c:v>
                </c:pt>
                <c:pt idx="14">
                  <c:v>92.2</c:v>
                </c:pt>
                <c:pt idx="15">
                  <c:v>98.35</c:v>
                </c:pt>
                <c:pt idx="16">
                  <c:v>107.16</c:v>
                </c:pt>
                <c:pt idx="17">
                  <c:v>111.05</c:v>
                </c:pt>
                <c:pt idx="18">
                  <c:v>115.33</c:v>
                </c:pt>
                <c:pt idx="19">
                  <c:v>119.99</c:v>
                </c:pt>
                <c:pt idx="20">
                  <c:v>122.3</c:v>
                </c:pt>
                <c:pt idx="21">
                  <c:v>120.86</c:v>
                </c:pt>
                <c:pt idx="22">
                  <c:v>129.37</c:v>
                </c:pt>
                <c:pt idx="23">
                  <c:v>127.74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530936"/>
        <c:axId val="233587384"/>
      </c:lineChart>
      <c:catAx>
        <c:axId val="233586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586992"/>
        <c:crosses val="autoZero"/>
        <c:auto val="1"/>
        <c:lblAlgn val="ctr"/>
        <c:lblOffset val="100"/>
        <c:noMultiLvlLbl val="0"/>
      </c:catAx>
      <c:valAx>
        <c:axId val="233586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586600"/>
        <c:crosses val="autoZero"/>
        <c:crossBetween val="between"/>
      </c:valAx>
      <c:valAx>
        <c:axId val="233587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530936"/>
        <c:crosses val="max"/>
        <c:crossBetween val="between"/>
      </c:valAx>
      <c:catAx>
        <c:axId val="349530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3587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22.361000000000001</v>
          </cell>
        </row>
        <row r="31">
          <cell r="C31">
            <v>0</v>
          </cell>
        </row>
        <row r="32">
          <cell r="C32">
            <v>93.897999999999996</v>
          </cell>
        </row>
        <row r="33">
          <cell r="C33">
            <v>147.214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7.1210000000000004</v>
          </cell>
        </row>
        <row r="40">
          <cell r="C40">
            <v>10.715000000000002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245.637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96.9</v>
          </cell>
          <cell r="O7">
            <v>89.55</v>
          </cell>
          <cell r="P7">
            <v>92.2</v>
          </cell>
          <cell r="Q7">
            <v>98.35</v>
          </cell>
          <cell r="R7">
            <v>107.16</v>
          </cell>
          <cell r="S7">
            <v>111.05</v>
          </cell>
          <cell r="T7">
            <v>115.33</v>
          </cell>
          <cell r="U7">
            <v>119.99</v>
          </cell>
          <cell r="V7">
            <v>122.3</v>
          </cell>
          <cell r="W7">
            <v>120.86</v>
          </cell>
          <cell r="X7">
            <v>129.37</v>
          </cell>
          <cell r="Y7">
            <v>127.74</v>
          </cell>
        </row>
        <row r="57">
          <cell r="Q57">
            <v>3.82</v>
          </cell>
          <cell r="R57">
            <v>4.1399999999999997</v>
          </cell>
          <cell r="S57">
            <v>3.42</v>
          </cell>
          <cell r="T57">
            <v>0.752</v>
          </cell>
          <cell r="U57">
            <v>1.33</v>
          </cell>
          <cell r="V57">
            <v>1.62</v>
          </cell>
          <cell r="W57">
            <v>2.77</v>
          </cell>
          <cell r="X57">
            <v>3.73</v>
          </cell>
          <cell r="Y57">
            <v>0.77900000000000003</v>
          </cell>
        </row>
        <row r="63">
          <cell r="N63">
            <v>10.231</v>
          </cell>
          <cell r="O63">
            <v>10.000999999999999</v>
          </cell>
          <cell r="P63">
            <v>9.6159999999999997</v>
          </cell>
          <cell r="Q63">
            <v>8.9220000000000006</v>
          </cell>
          <cell r="R63">
            <v>8.359</v>
          </cell>
          <cell r="S63">
            <v>8.1379999999999999</v>
          </cell>
          <cell r="T63">
            <v>7.8609999999999998</v>
          </cell>
          <cell r="U63">
            <v>7.2750000000000004</v>
          </cell>
          <cell r="V63">
            <v>6.4770000000000003</v>
          </cell>
          <cell r="W63">
            <v>6.0659999999999998</v>
          </cell>
          <cell r="X63">
            <v>5.6340000000000003</v>
          </cell>
          <cell r="Y63">
            <v>5.3179999999999996</v>
          </cell>
        </row>
        <row r="64">
          <cell r="N64">
            <v>20.689</v>
          </cell>
          <cell r="O64">
            <v>18.812000000000001</v>
          </cell>
          <cell r="P64">
            <v>15.791</v>
          </cell>
          <cell r="Q64">
            <v>9.4659999999999993</v>
          </cell>
          <cell r="R64">
            <v>8.0540000000000003</v>
          </cell>
          <cell r="S64">
            <v>8.6080000000000005</v>
          </cell>
          <cell r="T64">
            <v>11.089</v>
          </cell>
          <cell r="U64">
            <v>11.946999999999999</v>
          </cell>
          <cell r="V64">
            <v>8.9770000000000003</v>
          </cell>
          <cell r="W64">
            <v>8.6319999999999997</v>
          </cell>
          <cell r="X64">
            <v>10.330000000000002</v>
          </cell>
          <cell r="Y64">
            <v>14.818999999999997</v>
          </cell>
        </row>
      </sheetData>
      <sheetData sheetId="17">
        <row r="57">
          <cell r="N57">
            <v>29.655999999999999</v>
          </cell>
          <cell r="O57">
            <v>27.558</v>
          </cell>
          <cell r="P57">
            <v>24.329000000000001</v>
          </cell>
          <cell r="Q57">
            <v>19.856999999999999</v>
          </cell>
          <cell r="R57">
            <v>15.771000000000001</v>
          </cell>
          <cell r="S57">
            <v>17.971</v>
          </cell>
          <cell r="T57">
            <v>19.2</v>
          </cell>
          <cell r="U57">
            <v>19.978000000000002</v>
          </cell>
          <cell r="V57">
            <v>15.358000000000001</v>
          </cell>
          <cell r="W57">
            <v>16.189</v>
          </cell>
          <cell r="X57">
            <v>19.043999999999997</v>
          </cell>
          <cell r="Y57">
            <v>20.725999999999999</v>
          </cell>
        </row>
        <row r="63">
          <cell r="N63">
            <v>1.264</v>
          </cell>
          <cell r="O63">
            <v>1.2549999999999999</v>
          </cell>
          <cell r="P63">
            <v>1.0780000000000001</v>
          </cell>
          <cell r="Q63">
            <v>0.87</v>
          </cell>
          <cell r="R63">
            <v>0.53600000000000003</v>
          </cell>
          <cell r="S63">
            <v>0.45800000000000002</v>
          </cell>
          <cell r="T63">
            <v>0.437</v>
          </cell>
          <cell r="U63">
            <v>0.247</v>
          </cell>
          <cell r="V63">
            <v>0.22500000000000001</v>
          </cell>
          <cell r="W63">
            <v>0.27700000000000002</v>
          </cell>
          <cell r="X63">
            <v>0.28399999999999997</v>
          </cell>
          <cell r="Y63">
            <v>0.19</v>
          </cell>
        </row>
        <row r="64">
          <cell r="Q64">
            <v>1.4809999999999999</v>
          </cell>
          <cell r="R64">
            <v>4.2460000000000004</v>
          </cell>
          <cell r="S64">
            <v>1.7370000000000001</v>
          </cell>
          <cell r="T64">
            <v>6.5000000000000002E-2</v>
          </cell>
          <cell r="U64">
            <v>0.32700000000000001</v>
          </cell>
          <cell r="V64">
            <v>1.4910000000000001</v>
          </cell>
          <cell r="W64">
            <v>1.002</v>
          </cell>
          <cell r="X64">
            <v>0.36599999999999999</v>
          </cell>
        </row>
      </sheetData>
      <sheetData sheetId="18">
        <row r="7">
          <cell r="N7">
            <v>96.9</v>
          </cell>
          <cell r="O7">
            <v>89.55</v>
          </cell>
          <cell r="P7">
            <v>92.2</v>
          </cell>
          <cell r="Q7">
            <v>98.35</v>
          </cell>
          <cell r="R7">
            <v>107.16</v>
          </cell>
          <cell r="S7">
            <v>111.05</v>
          </cell>
          <cell r="T7">
            <v>115.33</v>
          </cell>
          <cell r="U7">
            <v>119.99</v>
          </cell>
          <cell r="V7">
            <v>122.3</v>
          </cell>
          <cell r="W7">
            <v>120.86</v>
          </cell>
          <cell r="X7">
            <v>129.37</v>
          </cell>
          <cell r="Y7">
            <v>127.74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44425</v>
          </cell>
        </row>
        <row r="4">
          <cell r="B4">
            <v>44425</v>
          </cell>
        </row>
        <row r="5">
          <cell r="B5">
            <v>44425</v>
          </cell>
        </row>
        <row r="6">
          <cell r="B6">
            <v>44425</v>
          </cell>
        </row>
        <row r="7">
          <cell r="B7">
            <v>44425</v>
          </cell>
        </row>
        <row r="8">
          <cell r="B8">
            <v>44425</v>
          </cell>
        </row>
        <row r="9">
          <cell r="B9">
            <v>44425</v>
          </cell>
        </row>
        <row r="10">
          <cell r="B10">
            <v>44425</v>
          </cell>
        </row>
        <row r="11">
          <cell r="B11">
            <v>44425</v>
          </cell>
        </row>
        <row r="12">
          <cell r="B12">
            <v>44425</v>
          </cell>
        </row>
        <row r="13">
          <cell r="B13">
            <v>44425</v>
          </cell>
        </row>
        <row r="14">
          <cell r="B14">
            <v>44425</v>
          </cell>
        </row>
        <row r="15">
          <cell r="B15">
            <v>44425</v>
          </cell>
        </row>
        <row r="16">
          <cell r="B16">
            <v>44425</v>
          </cell>
        </row>
      </sheetData>
      <sheetData sheetId="41">
        <row r="2">
          <cell r="C2">
            <v>44428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30.919999999999998</v>
      </c>
      <c r="O4" s="18">
        <v>28.813000000000002</v>
      </c>
      <c r="P4" s="18">
        <v>25.407</v>
      </c>
      <c r="Q4" s="18">
        <v>22.207999999999998</v>
      </c>
      <c r="R4" s="18">
        <v>20.553000000000001</v>
      </c>
      <c r="S4" s="18">
        <v>20.166000000000004</v>
      </c>
      <c r="T4" s="18">
        <v>19.701999999999998</v>
      </c>
      <c r="U4" s="18">
        <v>20.552</v>
      </c>
      <c r="V4" s="18">
        <v>17.074000000000002</v>
      </c>
      <c r="W4" s="18">
        <v>17.468</v>
      </c>
      <c r="X4" s="18">
        <v>19.694000000000003</v>
      </c>
      <c r="Y4" s="18">
        <v>20.915999999999997</v>
      </c>
      <c r="Z4" s="19"/>
      <c r="AA4" s="20">
        <f>SUM(B4:Z4)</f>
        <v>263.47300000000001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96.9</v>
      </c>
      <c r="O7" s="28">
        <v>89.55</v>
      </c>
      <c r="P7" s="28">
        <v>92.2</v>
      </c>
      <c r="Q7" s="28">
        <v>98.35</v>
      </c>
      <c r="R7" s="28">
        <v>107.16</v>
      </c>
      <c r="S7" s="28">
        <v>111.05</v>
      </c>
      <c r="T7" s="28">
        <v>115.33</v>
      </c>
      <c r="U7" s="28">
        <v>119.99</v>
      </c>
      <c r="V7" s="28">
        <v>122.3</v>
      </c>
      <c r="W7" s="28">
        <v>120.86</v>
      </c>
      <c r="X7" s="28">
        <v>129.37</v>
      </c>
      <c r="Y7" s="28">
        <v>127.74</v>
      </c>
      <c r="Z7" s="29"/>
      <c r="AA7" s="30">
        <f>IF(SUM(GR_MAINLAND_MCP_SUM_SELL)&lt;&gt;0,AVERAGEIF(GR_MAINLAND_MCP_SUM_SELL,"&lt;&gt;"""),"")</f>
        <v>110.89999999999999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3.82</v>
      </c>
      <c r="R13" s="52">
        <v>4.1399999999999997</v>
      </c>
      <c r="S13" s="52">
        <v>3.42</v>
      </c>
      <c r="T13" s="52">
        <v>0.752</v>
      </c>
      <c r="U13" s="52">
        <v>1.33</v>
      </c>
      <c r="V13" s="52">
        <v>1.62</v>
      </c>
      <c r="W13" s="52">
        <v>2.77</v>
      </c>
      <c r="X13" s="52">
        <v>3.73</v>
      </c>
      <c r="Y13" s="52">
        <v>0.77900000000000003</v>
      </c>
      <c r="Z13" s="53"/>
      <c r="AA13" s="54">
        <f>SUM(B13:Z13)</f>
        <v>22.361000000000001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3.82</v>
      </c>
      <c r="R14" s="57">
        <f t="shared" si="0"/>
        <v>4.1399999999999997</v>
      </c>
      <c r="S14" s="57">
        <f t="shared" si="0"/>
        <v>3.42</v>
      </c>
      <c r="T14" s="57">
        <f t="shared" si="0"/>
        <v>0.752</v>
      </c>
      <c r="U14" s="57">
        <f t="shared" si="0"/>
        <v>1.33</v>
      </c>
      <c r="V14" s="57">
        <f t="shared" si="0"/>
        <v>1.62</v>
      </c>
      <c r="W14" s="57">
        <f t="shared" si="0"/>
        <v>2.77</v>
      </c>
      <c r="X14" s="57">
        <f t="shared" si="0"/>
        <v>3.73</v>
      </c>
      <c r="Y14" s="57">
        <f t="shared" si="0"/>
        <v>0.77900000000000003</v>
      </c>
      <c r="Z14" s="58" t="str">
        <f t="shared" si="0"/>
        <v/>
      </c>
      <c r="AA14" s="59">
        <f>SUM(AA9:AA13)</f>
        <v>22.361000000000001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10.231</v>
      </c>
      <c r="O18" s="72">
        <v>10.000999999999999</v>
      </c>
      <c r="P18" s="72">
        <v>9.6159999999999997</v>
      </c>
      <c r="Q18" s="72">
        <v>8.9220000000000006</v>
      </c>
      <c r="R18" s="72">
        <v>8.359</v>
      </c>
      <c r="S18" s="72">
        <v>8.1379999999999999</v>
      </c>
      <c r="T18" s="72">
        <v>7.8609999999999998</v>
      </c>
      <c r="U18" s="72">
        <v>7.2750000000000004</v>
      </c>
      <c r="V18" s="72">
        <v>6.4770000000000003</v>
      </c>
      <c r="W18" s="72">
        <v>6.0659999999999998</v>
      </c>
      <c r="X18" s="72">
        <v>5.6340000000000003</v>
      </c>
      <c r="Y18" s="72">
        <v>5.3179999999999996</v>
      </c>
      <c r="Z18" s="73"/>
      <c r="AA18" s="74">
        <f>SUM(B18:Z18)</f>
        <v>93.897999999999996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20.689</v>
      </c>
      <c r="O19" s="76">
        <v>18.812000000000001</v>
      </c>
      <c r="P19" s="76">
        <v>15.791</v>
      </c>
      <c r="Q19" s="76">
        <v>9.4659999999999993</v>
      </c>
      <c r="R19" s="76">
        <v>8.0540000000000003</v>
      </c>
      <c r="S19" s="76">
        <v>8.6080000000000005</v>
      </c>
      <c r="T19" s="76">
        <v>11.089</v>
      </c>
      <c r="U19" s="76">
        <v>11.946999999999999</v>
      </c>
      <c r="V19" s="76">
        <v>8.9770000000000003</v>
      </c>
      <c r="W19" s="76">
        <v>8.6319999999999997</v>
      </c>
      <c r="X19" s="76">
        <v>10.330000000000002</v>
      </c>
      <c r="Y19" s="76">
        <v>14.818999999999997</v>
      </c>
      <c r="Z19" s="73"/>
      <c r="AA19" s="74">
        <f>SUM(B19:Z19)</f>
        <v>147.214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30.92</v>
      </c>
      <c r="O22" s="83">
        <f t="shared" si="1"/>
        <v>28.813000000000002</v>
      </c>
      <c r="P22" s="83">
        <f t="shared" si="1"/>
        <v>25.407</v>
      </c>
      <c r="Q22" s="83">
        <f t="shared" si="1"/>
        <v>18.387999999999998</v>
      </c>
      <c r="R22" s="83">
        <f t="shared" si="1"/>
        <v>16.413</v>
      </c>
      <c r="S22" s="83">
        <f t="shared" si="1"/>
        <v>16.746000000000002</v>
      </c>
      <c r="T22" s="83">
        <f t="shared" si="1"/>
        <v>18.95</v>
      </c>
      <c r="U22" s="83">
        <f t="shared" si="1"/>
        <v>19.222000000000001</v>
      </c>
      <c r="V22" s="83">
        <f t="shared" si="1"/>
        <v>15.454000000000001</v>
      </c>
      <c r="W22" s="83">
        <f t="shared" si="1"/>
        <v>14.698</v>
      </c>
      <c r="X22" s="83">
        <f t="shared" si="1"/>
        <v>15.964000000000002</v>
      </c>
      <c r="Y22" s="83">
        <f t="shared" si="1"/>
        <v>20.136999999999997</v>
      </c>
      <c r="Z22" s="84" t="str">
        <f t="shared" si="1"/>
        <v/>
      </c>
      <c r="AA22" s="85">
        <f>SUM(AA17:AA21)</f>
        <v>241.11199999999999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30.92</v>
      </c>
      <c r="O26" s="72">
        <v>28.812999999999999</v>
      </c>
      <c r="P26" s="72">
        <v>25.407</v>
      </c>
      <c r="Q26" s="72">
        <v>22.207999999999998</v>
      </c>
      <c r="R26" s="72">
        <v>20.553000000000001</v>
      </c>
      <c r="S26" s="72">
        <v>20.166</v>
      </c>
      <c r="T26" s="72">
        <v>19.702000000000002</v>
      </c>
      <c r="U26" s="72">
        <v>20.552</v>
      </c>
      <c r="V26" s="72">
        <v>17.074000000000002</v>
      </c>
      <c r="W26" s="72">
        <v>17.468</v>
      </c>
      <c r="X26" s="72">
        <v>19.693999999999999</v>
      </c>
      <c r="Y26" s="72">
        <v>20.916</v>
      </c>
      <c r="Z26" s="73"/>
      <c r="AA26" s="74">
        <f>SUM(B26:Z26)</f>
        <v>263.47300000000001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30.92</v>
      </c>
      <c r="O28" s="57">
        <f t="shared" si="2"/>
        <v>28.812999999999999</v>
      </c>
      <c r="P28" s="57">
        <f t="shared" si="2"/>
        <v>25.407</v>
      </c>
      <c r="Q28" s="57">
        <f t="shared" si="2"/>
        <v>22.207999999999998</v>
      </c>
      <c r="R28" s="57">
        <f t="shared" si="2"/>
        <v>20.553000000000001</v>
      </c>
      <c r="S28" s="57">
        <f t="shared" si="2"/>
        <v>20.166</v>
      </c>
      <c r="T28" s="57">
        <f t="shared" si="2"/>
        <v>19.702000000000002</v>
      </c>
      <c r="U28" s="57">
        <f t="shared" si="2"/>
        <v>20.552</v>
      </c>
      <c r="V28" s="57">
        <f t="shared" si="2"/>
        <v>17.074000000000002</v>
      </c>
      <c r="W28" s="57">
        <f t="shared" si="2"/>
        <v>17.468</v>
      </c>
      <c r="X28" s="57">
        <f t="shared" si="2"/>
        <v>19.693999999999999</v>
      </c>
      <c r="Y28" s="57">
        <f t="shared" si="2"/>
        <v>20.916</v>
      </c>
      <c r="Z28" s="58" t="str">
        <f t="shared" si="2"/>
        <v/>
      </c>
      <c r="AA28" s="59">
        <f>SUM(AA25:AA27)</f>
        <v>263.47300000000001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30.92</v>
      </c>
      <c r="O47" s="83">
        <f t="shared" si="8"/>
        <v>28.813000000000002</v>
      </c>
      <c r="P47" s="83">
        <f t="shared" si="8"/>
        <v>25.407</v>
      </c>
      <c r="Q47" s="83">
        <f t="shared" si="8"/>
        <v>22.207999999999998</v>
      </c>
      <c r="R47" s="83">
        <f t="shared" si="8"/>
        <v>20.553000000000001</v>
      </c>
      <c r="S47" s="83">
        <f t="shared" si="8"/>
        <v>20.166000000000004</v>
      </c>
      <c r="T47" s="83">
        <f t="shared" si="8"/>
        <v>19.701999999999998</v>
      </c>
      <c r="U47" s="83">
        <f t="shared" si="8"/>
        <v>20.552</v>
      </c>
      <c r="V47" s="83">
        <f t="shared" si="8"/>
        <v>17.074000000000002</v>
      </c>
      <c r="W47" s="83">
        <f t="shared" si="8"/>
        <v>17.468</v>
      </c>
      <c r="X47" s="83">
        <f t="shared" si="8"/>
        <v>19.694000000000003</v>
      </c>
      <c r="Y47" s="83">
        <f t="shared" si="8"/>
        <v>20.915999999999997</v>
      </c>
      <c r="Z47" s="84" t="str">
        <f t="shared" si="8"/>
        <v/>
      </c>
      <c r="AA47" s="100">
        <f>SUM(B47:Z47)</f>
        <v>263.47300000000001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30.919999999999998</v>
      </c>
      <c r="O4" s="18">
        <v>28.813000000000002</v>
      </c>
      <c r="P4" s="18">
        <v>25.407</v>
      </c>
      <c r="Q4" s="18">
        <v>22.207999999999998</v>
      </c>
      <c r="R4" s="18">
        <v>20.553000000000001</v>
      </c>
      <c r="S4" s="18">
        <v>20.166</v>
      </c>
      <c r="T4" s="18">
        <v>19.702000000000002</v>
      </c>
      <c r="U4" s="18">
        <v>20.552000000000003</v>
      </c>
      <c r="V4" s="18">
        <v>17.073999999999998</v>
      </c>
      <c r="W4" s="18">
        <v>17.468</v>
      </c>
      <c r="X4" s="18">
        <v>19.693999999999999</v>
      </c>
      <c r="Y4" s="18">
        <v>20.915999999999997</v>
      </c>
      <c r="Z4" s="19"/>
      <c r="AA4" s="20">
        <f>SUM(B4:Z4)</f>
        <v>263.47299999999996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96.9</v>
      </c>
      <c r="O7" s="28">
        <v>89.55</v>
      </c>
      <c r="P7" s="28">
        <v>92.2</v>
      </c>
      <c r="Q7" s="28">
        <v>98.35</v>
      </c>
      <c r="R7" s="28">
        <v>107.16</v>
      </c>
      <c r="S7" s="28">
        <v>111.05</v>
      </c>
      <c r="T7" s="28">
        <v>115.33</v>
      </c>
      <c r="U7" s="28">
        <v>119.99</v>
      </c>
      <c r="V7" s="28">
        <v>122.3</v>
      </c>
      <c r="W7" s="28">
        <v>120.86</v>
      </c>
      <c r="X7" s="28">
        <v>129.37</v>
      </c>
      <c r="Y7" s="28">
        <v>127.74</v>
      </c>
      <c r="Z7" s="29"/>
      <c r="AA7" s="30">
        <v>110.89999999999999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29.655999999999999</v>
      </c>
      <c r="O13" s="52">
        <v>27.558</v>
      </c>
      <c r="P13" s="52">
        <v>24.329000000000001</v>
      </c>
      <c r="Q13" s="52">
        <v>19.856999999999999</v>
      </c>
      <c r="R13" s="52">
        <v>15.771000000000001</v>
      </c>
      <c r="S13" s="52">
        <v>17.971</v>
      </c>
      <c r="T13" s="52">
        <v>19.2</v>
      </c>
      <c r="U13" s="52">
        <v>19.978000000000002</v>
      </c>
      <c r="V13" s="52">
        <v>15.358000000000001</v>
      </c>
      <c r="W13" s="52">
        <v>16.189</v>
      </c>
      <c r="X13" s="52">
        <v>19.043999999999997</v>
      </c>
      <c r="Y13" s="52">
        <v>20.725999999999999</v>
      </c>
      <c r="Z13" s="53"/>
      <c r="AA13" s="54">
        <f>SUM(B13:Z13)</f>
        <v>245.637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29.655999999999999</v>
      </c>
      <c r="O14" s="57">
        <f t="shared" si="0"/>
        <v>27.558</v>
      </c>
      <c r="P14" s="57">
        <f t="shared" si="0"/>
        <v>24.329000000000001</v>
      </c>
      <c r="Q14" s="57">
        <f t="shared" si="0"/>
        <v>19.856999999999999</v>
      </c>
      <c r="R14" s="57">
        <f t="shared" si="0"/>
        <v>15.771000000000001</v>
      </c>
      <c r="S14" s="57">
        <f t="shared" si="0"/>
        <v>17.971</v>
      </c>
      <c r="T14" s="57">
        <f t="shared" si="0"/>
        <v>19.2</v>
      </c>
      <c r="U14" s="57">
        <f t="shared" si="0"/>
        <v>19.978000000000002</v>
      </c>
      <c r="V14" s="57">
        <f t="shared" si="0"/>
        <v>15.358000000000001</v>
      </c>
      <c r="W14" s="57">
        <f t="shared" si="0"/>
        <v>16.189</v>
      </c>
      <c r="X14" s="57">
        <f t="shared" si="0"/>
        <v>19.043999999999997</v>
      </c>
      <c r="Y14" s="57">
        <f t="shared" si="0"/>
        <v>20.725999999999999</v>
      </c>
      <c r="Z14" s="58" t="str">
        <f t="shared" si="0"/>
        <v/>
      </c>
      <c r="AA14" s="59">
        <f>SUM(AA9:AA13)</f>
        <v>245.637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1.264</v>
      </c>
      <c r="O18" s="72">
        <v>1.2549999999999999</v>
      </c>
      <c r="P18" s="72">
        <v>1.0780000000000001</v>
      </c>
      <c r="Q18" s="72">
        <v>0.87</v>
      </c>
      <c r="R18" s="72">
        <v>0.53600000000000003</v>
      </c>
      <c r="S18" s="72">
        <v>0.45800000000000002</v>
      </c>
      <c r="T18" s="72">
        <v>0.437</v>
      </c>
      <c r="U18" s="72">
        <v>0.247</v>
      </c>
      <c r="V18" s="72">
        <v>0.22500000000000001</v>
      </c>
      <c r="W18" s="72">
        <v>0.27700000000000002</v>
      </c>
      <c r="X18" s="72">
        <v>0.28399999999999997</v>
      </c>
      <c r="Y18" s="72">
        <v>0.19</v>
      </c>
      <c r="Z18" s="73"/>
      <c r="AA18" s="74">
        <f>SUM(B18:Z18)</f>
        <v>7.1210000000000004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1.4809999999999999</v>
      </c>
      <c r="R19" s="76">
        <v>4.2460000000000004</v>
      </c>
      <c r="S19" s="76">
        <v>1.7370000000000001</v>
      </c>
      <c r="T19" s="76">
        <v>6.5000000000000002E-2</v>
      </c>
      <c r="U19" s="76">
        <v>0.32700000000000001</v>
      </c>
      <c r="V19" s="76">
        <v>1.4910000000000001</v>
      </c>
      <c r="W19" s="76">
        <v>1.002</v>
      </c>
      <c r="X19" s="76">
        <v>0.36599999999999999</v>
      </c>
      <c r="Y19" s="76"/>
      <c r="Z19" s="73"/>
      <c r="AA19" s="74">
        <f>SUM(B19:Z19)</f>
        <v>10.715000000000002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1.264</v>
      </c>
      <c r="O22" s="83">
        <f t="shared" si="1"/>
        <v>1.2549999999999999</v>
      </c>
      <c r="P22" s="83">
        <f t="shared" si="1"/>
        <v>1.0780000000000001</v>
      </c>
      <c r="Q22" s="83">
        <f t="shared" si="1"/>
        <v>2.351</v>
      </c>
      <c r="R22" s="83">
        <f t="shared" si="1"/>
        <v>4.782</v>
      </c>
      <c r="S22" s="83">
        <f t="shared" si="1"/>
        <v>2.1950000000000003</v>
      </c>
      <c r="T22" s="83">
        <f t="shared" si="1"/>
        <v>0.502</v>
      </c>
      <c r="U22" s="83">
        <f t="shared" si="1"/>
        <v>0.57400000000000007</v>
      </c>
      <c r="V22" s="83">
        <f t="shared" si="1"/>
        <v>1.7160000000000002</v>
      </c>
      <c r="W22" s="83">
        <f t="shared" si="1"/>
        <v>1.2789999999999999</v>
      </c>
      <c r="X22" s="83">
        <f t="shared" si="1"/>
        <v>0.64999999999999991</v>
      </c>
      <c r="Y22" s="83">
        <f t="shared" si="1"/>
        <v>0.19</v>
      </c>
      <c r="Z22" s="84">
        <f t="shared" si="1"/>
        <v>0</v>
      </c>
      <c r="AA22" s="85">
        <f t="shared" si="1"/>
        <v>17.836000000000002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30.92</v>
      </c>
      <c r="O26" s="72">
        <v>28.812999999999999</v>
      </c>
      <c r="P26" s="72">
        <v>25.407</v>
      </c>
      <c r="Q26" s="72">
        <v>22.207999999999998</v>
      </c>
      <c r="R26" s="72">
        <v>20.553000000000001</v>
      </c>
      <c r="S26" s="72">
        <v>20.166</v>
      </c>
      <c r="T26" s="72">
        <v>19.702000000000002</v>
      </c>
      <c r="U26" s="72">
        <v>20.552</v>
      </c>
      <c r="V26" s="72">
        <v>17.074000000000002</v>
      </c>
      <c r="W26" s="72">
        <v>17.468</v>
      </c>
      <c r="X26" s="72">
        <v>19.693999999999999</v>
      </c>
      <c r="Y26" s="72">
        <v>20.916</v>
      </c>
      <c r="Z26" s="73"/>
      <c r="AA26" s="74">
        <f>SUM(B26:Z26)</f>
        <v>263.47300000000001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30.92</v>
      </c>
      <c r="O28" s="57">
        <f t="shared" si="2"/>
        <v>28.812999999999999</v>
      </c>
      <c r="P28" s="57">
        <f t="shared" si="2"/>
        <v>25.407</v>
      </c>
      <c r="Q28" s="57">
        <f t="shared" si="2"/>
        <v>22.207999999999998</v>
      </c>
      <c r="R28" s="57">
        <f t="shared" si="2"/>
        <v>20.553000000000001</v>
      </c>
      <c r="S28" s="57">
        <f t="shared" si="2"/>
        <v>20.166</v>
      </c>
      <c r="T28" s="57">
        <f t="shared" si="2"/>
        <v>19.702000000000002</v>
      </c>
      <c r="U28" s="57">
        <f t="shared" si="2"/>
        <v>20.552</v>
      </c>
      <c r="V28" s="57">
        <f t="shared" si="2"/>
        <v>17.074000000000002</v>
      </c>
      <c r="W28" s="57">
        <f t="shared" si="2"/>
        <v>17.468</v>
      </c>
      <c r="X28" s="57">
        <f t="shared" si="2"/>
        <v>19.693999999999999</v>
      </c>
      <c r="Y28" s="57">
        <f t="shared" si="2"/>
        <v>20.916</v>
      </c>
      <c r="Z28" s="58">
        <f t="shared" si="2"/>
        <v>0</v>
      </c>
      <c r="AA28" s="59">
        <f t="shared" si="2"/>
        <v>263.47300000000001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30.919999999999998</v>
      </c>
      <c r="O47" s="83">
        <f t="shared" si="8"/>
        <v>28.812999999999999</v>
      </c>
      <c r="P47" s="83">
        <f t="shared" si="8"/>
        <v>25.407</v>
      </c>
      <c r="Q47" s="83">
        <f t="shared" si="8"/>
        <v>22.207999999999998</v>
      </c>
      <c r="R47" s="83">
        <f t="shared" si="8"/>
        <v>20.553000000000001</v>
      </c>
      <c r="S47" s="83">
        <f t="shared" si="8"/>
        <v>20.166</v>
      </c>
      <c r="T47" s="83">
        <f t="shared" si="8"/>
        <v>19.701999999999998</v>
      </c>
      <c r="U47" s="83">
        <f t="shared" si="8"/>
        <v>20.552000000000003</v>
      </c>
      <c r="V47" s="83">
        <f t="shared" si="8"/>
        <v>17.074000000000002</v>
      </c>
      <c r="W47" s="83">
        <f t="shared" si="8"/>
        <v>17.468</v>
      </c>
      <c r="X47" s="83">
        <f t="shared" si="8"/>
        <v>19.693999999999996</v>
      </c>
      <c r="Y47" s="83">
        <f t="shared" si="8"/>
        <v>20.916</v>
      </c>
      <c r="Z47" s="84">
        <f t="shared" si="8"/>
        <v>0</v>
      </c>
      <c r="AA47" s="100">
        <f>SUM(B47:Z47)</f>
        <v>263.47300000000001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2021-08-18T08:19:59Z</dcterms:created>
  <dcterms:modified xsi:type="dcterms:W3CDTF">2021-08-18T08:19:59Z</dcterms:modified>
</cp:coreProperties>
</file>