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[1]SPOT_Orders_OverView_01!$A$22:$A$33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<sst xmlns="http://schemas.openxmlformats.org/spreadsheetml/2006/main" count="110" uniqueCount="49">
  <si>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17/08/2021 11:18:22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</si>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</sst>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1.619</c:v>
                </c:pt>
                <c:pt idx="20">
                  <c:v>2.5510000000000002</c:v>
                </c:pt>
                <c:pt idx="21">
                  <c:v>9.4169999999999998</c:v>
                </c:pt>
                <c:pt idx="22">
                  <c:v>4.5599999999999996</c:v>
                </c:pt>
                <c:pt idx="23">
                  <c:v>3.008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0.85</c:v>
                </c:pt>
                <c:pt idx="19">
                  <c:v>1.17</c:v>
                </c:pt>
                <c:pt idx="21">
                  <c:v>2.4060000000000001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9768112"/>
        <c:axId val="3397685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35.669000000000004</c:v>
                </c:pt>
                <c:pt idx="13">
                  <c:v>33.270000000000003</c:v>
                </c:pt>
                <c:pt idx="14">
                  <c:v>32.477000000000004</c:v>
                </c:pt>
                <c:pt idx="15">
                  <c:v>30.518999999999998</c:v>
                </c:pt>
                <c:pt idx="16">
                  <c:v>27.382000000000001</c:v>
                </c:pt>
                <c:pt idx="17">
                  <c:v>26.113000000000003</c:v>
                </c:pt>
                <c:pt idx="18">
                  <c:v>21.022000000000002</c:v>
                </c:pt>
                <c:pt idx="19">
                  <c:v>23.912000000000003</c:v>
                </c:pt>
                <c:pt idx="20">
                  <c:v>16.904</c:v>
                </c:pt>
                <c:pt idx="21">
                  <c:v>22.154</c:v>
                </c:pt>
                <c:pt idx="22">
                  <c:v>16.815999999999999</c:v>
                </c:pt>
                <c:pt idx="23">
                  <c:v>16.11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768112"/>
        <c:axId val="3397685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85.12</c:v>
                </c:pt>
                <c:pt idx="13">
                  <c:v>83.58</c:v>
                </c:pt>
                <c:pt idx="14">
                  <c:v>89.49</c:v>
                </c:pt>
                <c:pt idx="15">
                  <c:v>97.24</c:v>
                </c:pt>
                <c:pt idx="16">
                  <c:v>107.87</c:v>
                </c:pt>
                <c:pt idx="17">
                  <c:v>119.63</c:v>
                </c:pt>
                <c:pt idx="18">
                  <c:v>124.88</c:v>
                </c:pt>
                <c:pt idx="19">
                  <c:v>110.38</c:v>
                </c:pt>
                <c:pt idx="20">
                  <c:v>124.89</c:v>
                </c:pt>
                <c:pt idx="21">
                  <c:v>114.69</c:v>
                </c:pt>
                <c:pt idx="22">
                  <c:v>139.88999999999999</c:v>
                </c:pt>
                <c:pt idx="23">
                  <c:v>139.88999999999999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769288"/>
        <c:axId val="339768896"/>
      </c:lineChart>
      <c:catAx>
        <c:axId val="339768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9768504"/>
        <c:crosses val="autoZero"/>
        <c:auto val="1"/>
        <c:lblAlgn val="ctr"/>
        <c:lblOffset val="100"/>
        <c:noMultiLvlLbl val="0"/>
      </c:catAx>
      <c:valAx>
        <c:axId val="339768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9768112"/>
        <c:crosses val="autoZero"/>
        <c:crossBetween val="between"/>
      </c:valAx>
      <c:valAx>
        <c:axId val="339768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9769288"/>
        <c:crosses val="max"/>
        <c:crossBetween val="between"/>
      </c:valAx>
      <c:catAx>
        <c:axId val="339769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9768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21.154999999999998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4.4260000000000002</v>
          </cell>
        </row>
        <row r="31">
          <cell r="C31">
            <v>0</v>
          </cell>
        </row>
        <row r="32">
          <cell r="C32">
            <v>121.405</v>
          </cell>
        </row>
        <row r="33">
          <cell r="C33">
            <v>155.36200000000002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69.503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232.84500000000003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85.12</v>
          </cell>
          <cell r="O7">
            <v>83.58</v>
          </cell>
          <cell r="P7">
            <v>89.49</v>
          </cell>
          <cell r="Q7">
            <v>97.24</v>
          </cell>
          <cell r="R7">
            <v>107.87</v>
          </cell>
          <cell r="S7">
            <v>119.63</v>
          </cell>
          <cell r="T7">
            <v>124.88</v>
          </cell>
          <cell r="U7">
            <v>110.38</v>
          </cell>
          <cell r="V7">
            <v>124.89</v>
          </cell>
          <cell r="W7">
            <v>114.69</v>
          </cell>
          <cell r="X7">
            <v>139.88999999999999</v>
          </cell>
          <cell r="Y7">
            <v>139.88999999999999</v>
          </cell>
        </row>
        <row r="35">
          <cell r="T35">
            <v>1.619</v>
          </cell>
          <cell r="V35">
            <v>2.5510000000000002</v>
          </cell>
          <cell r="W35">
            <v>6.05</v>
          </cell>
          <cell r="X35">
            <v>4.5599999999999996</v>
          </cell>
          <cell r="Y35">
            <v>3.008</v>
          </cell>
        </row>
        <row r="36">
          <cell r="W36">
            <v>3.367</v>
          </cell>
        </row>
        <row r="57">
          <cell r="T57">
            <v>0.85</v>
          </cell>
          <cell r="U57">
            <v>1.17</v>
          </cell>
          <cell r="W57">
            <v>2.4060000000000001</v>
          </cell>
        </row>
        <row r="63">
          <cell r="N63">
            <v>11.157</v>
          </cell>
          <cell r="O63">
            <v>11.433</v>
          </cell>
          <cell r="P63">
            <v>7.5330000000000004</v>
          </cell>
          <cell r="Q63">
            <v>6.7729999999999997</v>
          </cell>
          <cell r="R63">
            <v>10.632</v>
          </cell>
          <cell r="S63">
            <v>12.045999999999999</v>
          </cell>
          <cell r="T63">
            <v>12.09</v>
          </cell>
          <cell r="U63">
            <v>11.841000000000001</v>
          </cell>
          <cell r="V63">
            <v>10.675000000000001</v>
          </cell>
          <cell r="W63">
            <v>9.5810000000000013</v>
          </cell>
          <cell r="X63">
            <v>9.0390000000000015</v>
          </cell>
          <cell r="Y63">
            <v>8.6050000000000004</v>
          </cell>
        </row>
        <row r="64">
          <cell r="N64">
            <v>24.512</v>
          </cell>
          <cell r="O64">
            <v>21.837000000000003</v>
          </cell>
          <cell r="P64">
            <v>24.943999999999999</v>
          </cell>
          <cell r="Q64">
            <v>23.746000000000002</v>
          </cell>
          <cell r="R64">
            <v>16.749999999999996</v>
          </cell>
          <cell r="S64">
            <v>14.067</v>
          </cell>
          <cell r="T64">
            <v>6.4630000000000001</v>
          </cell>
          <cell r="U64">
            <v>10.901</v>
          </cell>
          <cell r="V64">
            <v>3.6779999999999999</v>
          </cell>
          <cell r="W64">
            <v>0.75</v>
          </cell>
          <cell r="X64">
            <v>3.2170000000000001</v>
          </cell>
          <cell r="Y64">
            <v>4.4969999999999999</v>
          </cell>
        </row>
      </sheetData>
      <sheetData sheetId="17">
        <row r="57">
          <cell r="N57">
            <v>35.669000000000004</v>
          </cell>
          <cell r="O57">
            <v>33.270000000000003</v>
          </cell>
          <cell r="P57">
            <v>32.477000000000004</v>
          </cell>
          <cell r="Q57">
            <v>30.518999999999998</v>
          </cell>
          <cell r="R57">
            <v>27.382000000000001</v>
          </cell>
          <cell r="S57">
            <v>25.966000000000001</v>
          </cell>
          <cell r="T57">
            <v>15.464</v>
          </cell>
          <cell r="U57">
            <v>13.399999999999999</v>
          </cell>
          <cell r="V57">
            <v>3.669</v>
          </cell>
          <cell r="W57">
            <v>3.4689999999999999</v>
          </cell>
          <cell r="X57">
            <v>5.9409999999999998</v>
          </cell>
          <cell r="Y57">
            <v>5.6189999999999998</v>
          </cell>
        </row>
        <row r="64">
          <cell r="S64">
            <v>0.14699999999999999</v>
          </cell>
          <cell r="T64">
            <v>5.5579999999999998</v>
          </cell>
          <cell r="U64">
            <v>10.511999999999999</v>
          </cell>
          <cell r="V64">
            <v>13.234999999999999</v>
          </cell>
          <cell r="W64">
            <v>18.684999999999999</v>
          </cell>
          <cell r="X64">
            <v>10.875</v>
          </cell>
          <cell r="Y64">
            <v>10.491</v>
          </cell>
        </row>
      </sheetData>
      <sheetData sheetId="18">
        <row r="7">
          <cell r="N7">
            <v>85.12</v>
          </cell>
          <cell r="O7">
            <v>83.58</v>
          </cell>
          <cell r="P7">
            <v>89.49</v>
          </cell>
          <cell r="Q7">
            <v>97.24</v>
          </cell>
          <cell r="R7">
            <v>107.87</v>
          </cell>
          <cell r="S7">
            <v>119.63</v>
          </cell>
          <cell r="T7">
            <v>124.88</v>
          </cell>
          <cell r="U7">
            <v>110.38</v>
          </cell>
          <cell r="V7">
            <v>124.89</v>
          </cell>
          <cell r="W7">
            <v>114.69</v>
          </cell>
          <cell r="X7">
            <v>139.88999999999999</v>
          </cell>
          <cell r="Y7">
            <v>139.88999999999999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44422</v>
          </cell>
        </row>
        <row r="4">
          <cell r="B4">
            <v>44422</v>
          </cell>
        </row>
        <row r="5">
          <cell r="B5">
            <v>44422</v>
          </cell>
        </row>
        <row r="6">
          <cell r="B6">
            <v>44422</v>
          </cell>
        </row>
        <row r="7">
          <cell r="B7">
            <v>44422</v>
          </cell>
        </row>
        <row r="8">
          <cell r="B8">
            <v>44422</v>
          </cell>
        </row>
        <row r="9">
          <cell r="B9">
            <v>44422</v>
          </cell>
        </row>
        <row r="10">
          <cell r="B10">
            <v>44422</v>
          </cell>
        </row>
        <row r="11">
          <cell r="B11">
            <v>44422</v>
          </cell>
        </row>
        <row r="12">
          <cell r="B12">
            <v>44422</v>
          </cell>
        </row>
        <row r="13">
          <cell r="B13">
            <v>44422</v>
          </cell>
        </row>
        <row r="14">
          <cell r="B14">
            <v>44422</v>
          </cell>
        </row>
        <row r="15">
          <cell r="B15">
            <v>44422</v>
          </cell>
        </row>
        <row r="16">
          <cell r="B16">
            <v>44422</v>
          </cell>
        </row>
      </sheetData>
      <sheetData sheetId="41">
        <row r="2">
          <cell r="C2">
            <v>44427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944.04240000000004</v>
          </cell>
          <cell r="J12">
            <v>944.04200000000003</v>
          </cell>
          <cell r="K12">
            <v>942.04399999999998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273.81130000000002</v>
          </cell>
          <cell r="J27">
            <v>273.81099999999998</v>
          </cell>
          <cell r="K27">
            <v>273.81099999999998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35.668999999999997</v>
      </c>
      <c r="O4" s="18">
        <v>33.269999999999996</v>
      </c>
      <c r="P4" s="18">
        <v>32.477000000000004</v>
      </c>
      <c r="Q4" s="18">
        <v>30.518999999999998</v>
      </c>
      <c r="R4" s="18">
        <v>27.381999999999998</v>
      </c>
      <c r="S4" s="18">
        <v>26.113000000000003</v>
      </c>
      <c r="T4" s="18">
        <v>21.021999999999998</v>
      </c>
      <c r="U4" s="18">
        <v>23.911999999999999</v>
      </c>
      <c r="V4" s="18">
        <v>16.904</v>
      </c>
      <c r="W4" s="18">
        <v>22.154</v>
      </c>
      <c r="X4" s="18">
        <v>16.815999999999999</v>
      </c>
      <c r="Y4" s="18">
        <v>16.11</v>
      </c>
      <c r="Z4" s="19"/>
      <c r="AA4" s="20">
        <f>SUM(B4:Z4)</f>
        <v>302.34800000000001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85.12</v>
      </c>
      <c r="O7" s="28">
        <v>83.58</v>
      </c>
      <c r="P7" s="28">
        <v>89.49</v>
      </c>
      <c r="Q7" s="28">
        <v>97.24</v>
      </c>
      <c r="R7" s="28">
        <v>107.87</v>
      </c>
      <c r="S7" s="28">
        <v>119.63</v>
      </c>
      <c r="T7" s="28">
        <v>124.88</v>
      </c>
      <c r="U7" s="28">
        <v>110.38</v>
      </c>
      <c r="V7" s="28">
        <v>124.89</v>
      </c>
      <c r="W7" s="28">
        <v>114.69</v>
      </c>
      <c r="X7" s="28">
        <v>139.88999999999999</v>
      </c>
      <c r="Y7" s="28">
        <v>139.88999999999999</v>
      </c>
      <c r="Z7" s="29"/>
      <c r="AA7" s="30">
        <f>IF(SUM(GR_MAINLAND_MCP_SUM_SELL)&lt;&gt;0,AVERAGEIF(GR_MAINLAND_MCP_SUM_SELL,"&lt;&gt;"""),"")</f>
        <v>111.46249999999998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1.619</v>
      </c>
      <c r="U11" s="47"/>
      <c r="V11" s="47">
        <v>2.5510000000000002</v>
      </c>
      <c r="W11" s="47">
        <v>9.4169999999999998</v>
      </c>
      <c r="X11" s="47">
        <v>4.5599999999999996</v>
      </c>
      <c r="Y11" s="47">
        <v>3.008</v>
      </c>
      <c r="Z11" s="48"/>
      <c r="AA11" s="49">
        <f>SUM(B11:Z11)</f>
        <v>21.154999999999998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0.85</v>
      </c>
      <c r="U13" s="52">
        <v>1.17</v>
      </c>
      <c r="V13" s="52"/>
      <c r="W13" s="52">
        <v>2.4060000000000001</v>
      </c>
      <c r="X13" s="52"/>
      <c r="Y13" s="52"/>
      <c r="Z13" s="53"/>
      <c r="AA13" s="54">
        <f>SUM(B13:Z13)</f>
        <v>4.4260000000000002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2.4689999999999999</v>
      </c>
      <c r="U14" s="57">
        <f t="shared" si="0"/>
        <v>1.17</v>
      </c>
      <c r="V14" s="57">
        <f t="shared" si="0"/>
        <v>2.5510000000000002</v>
      </c>
      <c r="W14" s="57">
        <f t="shared" si="0"/>
        <v>11.823</v>
      </c>
      <c r="X14" s="57">
        <f t="shared" si="0"/>
        <v>4.5599999999999996</v>
      </c>
      <c r="Y14" s="57">
        <f t="shared" si="0"/>
        <v>3.008</v>
      </c>
      <c r="Z14" s="58" t="str">
        <f t="shared" si="0"/>
        <v/>
      </c>
      <c r="AA14" s="59">
        <f>SUM(AA9:AA13)</f>
        <v>25.580999999999996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11.157</v>
      </c>
      <c r="O18" s="72">
        <v>11.433</v>
      </c>
      <c r="P18" s="72">
        <v>7.5330000000000004</v>
      </c>
      <c r="Q18" s="72">
        <v>6.7729999999999997</v>
      </c>
      <c r="R18" s="72">
        <v>10.632</v>
      </c>
      <c r="S18" s="72">
        <v>12.045999999999999</v>
      </c>
      <c r="T18" s="72">
        <v>12.09</v>
      </c>
      <c r="U18" s="72">
        <v>11.841000000000001</v>
      </c>
      <c r="V18" s="72">
        <v>10.675000000000001</v>
      </c>
      <c r="W18" s="72">
        <v>9.5810000000000013</v>
      </c>
      <c r="X18" s="72">
        <v>9.0390000000000015</v>
      </c>
      <c r="Y18" s="72">
        <v>8.6050000000000004</v>
      </c>
      <c r="Z18" s="73"/>
      <c r="AA18" s="74">
        <f>SUM(B18:Z18)</f>
        <v>121.405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24.512</v>
      </c>
      <c r="O19" s="76">
        <v>21.837000000000003</v>
      </c>
      <c r="P19" s="76">
        <v>24.943999999999999</v>
      </c>
      <c r="Q19" s="76">
        <v>23.746000000000002</v>
      </c>
      <c r="R19" s="76">
        <v>16.749999999999996</v>
      </c>
      <c r="S19" s="76">
        <v>14.067</v>
      </c>
      <c r="T19" s="76">
        <v>6.4630000000000001</v>
      </c>
      <c r="U19" s="76">
        <v>10.901</v>
      </c>
      <c r="V19" s="76">
        <v>3.6779999999999999</v>
      </c>
      <c r="W19" s="76">
        <v>0.75</v>
      </c>
      <c r="X19" s="76">
        <v>3.2170000000000001</v>
      </c>
      <c r="Y19" s="76">
        <v>4.4969999999999999</v>
      </c>
      <c r="Z19" s="73"/>
      <c r="AA19" s="74">
        <f>SUM(B19:Z19)</f>
        <v>155.36200000000002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35.668999999999997</v>
      </c>
      <c r="O22" s="83">
        <f t="shared" si="1"/>
        <v>33.270000000000003</v>
      </c>
      <c r="P22" s="83">
        <f t="shared" si="1"/>
        <v>32.476999999999997</v>
      </c>
      <c r="Q22" s="83">
        <f t="shared" si="1"/>
        <v>30.519000000000002</v>
      </c>
      <c r="R22" s="83">
        <f t="shared" si="1"/>
        <v>27.381999999999998</v>
      </c>
      <c r="S22" s="83">
        <f t="shared" si="1"/>
        <v>26.113</v>
      </c>
      <c r="T22" s="83">
        <f t="shared" si="1"/>
        <v>18.553000000000001</v>
      </c>
      <c r="U22" s="83">
        <f t="shared" si="1"/>
        <v>22.742000000000001</v>
      </c>
      <c r="V22" s="83">
        <f t="shared" si="1"/>
        <v>14.353000000000002</v>
      </c>
      <c r="W22" s="83">
        <f t="shared" si="1"/>
        <v>10.331000000000001</v>
      </c>
      <c r="X22" s="83">
        <f t="shared" si="1"/>
        <v>12.256000000000002</v>
      </c>
      <c r="Y22" s="83">
        <f t="shared" si="1"/>
        <v>13.102</v>
      </c>
      <c r="Z22" s="84" t="str">
        <f t="shared" si="1"/>
        <v/>
      </c>
      <c r="AA22" s="85">
        <f>SUM(AA17:AA21)</f>
        <v>276.76700000000005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35.668999999999997</v>
      </c>
      <c r="O26" s="72">
        <v>33.270000000000003</v>
      </c>
      <c r="P26" s="72">
        <v>32.476999999999997</v>
      </c>
      <c r="Q26" s="72">
        <v>30.518999999999998</v>
      </c>
      <c r="R26" s="72">
        <v>27.382000000000001</v>
      </c>
      <c r="S26" s="72">
        <v>26.113</v>
      </c>
      <c r="T26" s="72">
        <v>21.021999999999998</v>
      </c>
      <c r="U26" s="72">
        <v>23.911999999999999</v>
      </c>
      <c r="V26" s="72">
        <v>16.904</v>
      </c>
      <c r="W26" s="72">
        <v>22.154</v>
      </c>
      <c r="X26" s="72">
        <v>16.815999999999999</v>
      </c>
      <c r="Y26" s="72">
        <v>16.11</v>
      </c>
      <c r="Z26" s="73"/>
      <c r="AA26" s="74">
        <f>SUM(B26:Z26)</f>
        <v>302.34800000000001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35.668999999999997</v>
      </c>
      <c r="O28" s="57">
        <f t="shared" si="2"/>
        <v>33.270000000000003</v>
      </c>
      <c r="P28" s="57">
        <f t="shared" si="2"/>
        <v>32.476999999999997</v>
      </c>
      <c r="Q28" s="57">
        <f t="shared" si="2"/>
        <v>30.518999999999998</v>
      </c>
      <c r="R28" s="57">
        <f t="shared" si="2"/>
        <v>27.382000000000001</v>
      </c>
      <c r="S28" s="57">
        <f t="shared" si="2"/>
        <v>26.113</v>
      </c>
      <c r="T28" s="57">
        <f t="shared" si="2"/>
        <v>21.021999999999998</v>
      </c>
      <c r="U28" s="57">
        <f t="shared" si="2"/>
        <v>23.911999999999999</v>
      </c>
      <c r="V28" s="57">
        <f t="shared" si="2"/>
        <v>16.904</v>
      </c>
      <c r="W28" s="57">
        <f t="shared" si="2"/>
        <v>22.154</v>
      </c>
      <c r="X28" s="57">
        <f t="shared" si="2"/>
        <v>16.815999999999999</v>
      </c>
      <c r="Y28" s="57">
        <f t="shared" si="2"/>
        <v>16.11</v>
      </c>
      <c r="Z28" s="58" t="str">
        <f t="shared" si="2"/>
        <v/>
      </c>
      <c r="AA28" s="59">
        <f>SUM(AA25:AA27)</f>
        <v>302.34800000000001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35.668999999999997</v>
      </c>
      <c r="O47" s="83">
        <f t="shared" si="8"/>
        <v>33.270000000000003</v>
      </c>
      <c r="P47" s="83">
        <f t="shared" si="8"/>
        <v>32.476999999999997</v>
      </c>
      <c r="Q47" s="83">
        <f t="shared" si="8"/>
        <v>30.519000000000002</v>
      </c>
      <c r="R47" s="83">
        <f t="shared" si="8"/>
        <v>27.381999999999998</v>
      </c>
      <c r="S47" s="83">
        <f t="shared" si="8"/>
        <v>26.113</v>
      </c>
      <c r="T47" s="83">
        <f t="shared" si="8"/>
        <v>21.022000000000002</v>
      </c>
      <c r="U47" s="83">
        <f t="shared" si="8"/>
        <v>23.911999999999999</v>
      </c>
      <c r="V47" s="83">
        <f t="shared" si="8"/>
        <v>16.904000000000003</v>
      </c>
      <c r="W47" s="83">
        <f t="shared" si="8"/>
        <v>22.154000000000003</v>
      </c>
      <c r="X47" s="83">
        <f t="shared" si="8"/>
        <v>16.816000000000003</v>
      </c>
      <c r="Y47" s="83">
        <f t="shared" si="8"/>
        <v>16.11</v>
      </c>
      <c r="Z47" s="84" t="str">
        <f t="shared" si="8"/>
        <v/>
      </c>
      <c r="AA47" s="100">
        <f>SUM(B47:Z47)</f>
        <v>302.34800000000007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35.669000000000004</v>
      </c>
      <c r="O4" s="18">
        <v>33.270000000000003</v>
      </c>
      <c r="P4" s="18">
        <v>32.477000000000004</v>
      </c>
      <c r="Q4" s="18">
        <v>30.518999999999998</v>
      </c>
      <c r="R4" s="18">
        <v>27.382000000000001</v>
      </c>
      <c r="S4" s="18">
        <v>26.113000000000003</v>
      </c>
      <c r="T4" s="18">
        <v>21.022000000000002</v>
      </c>
      <c r="U4" s="18">
        <v>23.912000000000003</v>
      </c>
      <c r="V4" s="18">
        <v>16.904</v>
      </c>
      <c r="W4" s="18">
        <v>22.154</v>
      </c>
      <c r="X4" s="18">
        <v>16.815999999999999</v>
      </c>
      <c r="Y4" s="18">
        <v>16.11</v>
      </c>
      <c r="Z4" s="19"/>
      <c r="AA4" s="20">
        <f>SUM(B4:Z4)</f>
        <v>302.34800000000001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85.12</v>
      </c>
      <c r="O7" s="28">
        <v>83.58</v>
      </c>
      <c r="P7" s="28">
        <v>89.49</v>
      </c>
      <c r="Q7" s="28">
        <v>97.24</v>
      </c>
      <c r="R7" s="28">
        <v>107.87</v>
      </c>
      <c r="S7" s="28">
        <v>119.63</v>
      </c>
      <c r="T7" s="28">
        <v>124.88</v>
      </c>
      <c r="U7" s="28">
        <v>110.38</v>
      </c>
      <c r="V7" s="28">
        <v>124.89</v>
      </c>
      <c r="W7" s="28">
        <v>114.69</v>
      </c>
      <c r="X7" s="28">
        <v>139.88999999999999</v>
      </c>
      <c r="Y7" s="28">
        <v>139.88999999999999</v>
      </c>
      <c r="Z7" s="29"/>
      <c r="AA7" s="30">
        <v>111.46249999999998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35.669000000000004</v>
      </c>
      <c r="O13" s="52">
        <v>33.270000000000003</v>
      </c>
      <c r="P13" s="52">
        <v>32.477000000000004</v>
      </c>
      <c r="Q13" s="52">
        <v>30.518999999999998</v>
      </c>
      <c r="R13" s="52">
        <v>27.382000000000001</v>
      </c>
      <c r="S13" s="52">
        <v>25.966000000000001</v>
      </c>
      <c r="T13" s="52">
        <v>15.464</v>
      </c>
      <c r="U13" s="52">
        <v>13.399999999999999</v>
      </c>
      <c r="V13" s="52">
        <v>3.669</v>
      </c>
      <c r="W13" s="52">
        <v>3.4689999999999999</v>
      </c>
      <c r="X13" s="52">
        <v>5.9409999999999998</v>
      </c>
      <c r="Y13" s="52">
        <v>5.6189999999999998</v>
      </c>
      <c r="Z13" s="53"/>
      <c r="AA13" s="54">
        <f>SUM(B13:Z13)</f>
        <v>232.84500000000003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35.669000000000004</v>
      </c>
      <c r="O14" s="57">
        <f t="shared" si="0"/>
        <v>33.270000000000003</v>
      </c>
      <c r="P14" s="57">
        <f t="shared" si="0"/>
        <v>32.477000000000004</v>
      </c>
      <c r="Q14" s="57">
        <f t="shared" si="0"/>
        <v>30.518999999999998</v>
      </c>
      <c r="R14" s="57">
        <f t="shared" si="0"/>
        <v>27.382000000000001</v>
      </c>
      <c r="S14" s="57">
        <f t="shared" si="0"/>
        <v>25.966000000000001</v>
      </c>
      <c r="T14" s="57">
        <f t="shared" si="0"/>
        <v>15.464</v>
      </c>
      <c r="U14" s="57">
        <f t="shared" si="0"/>
        <v>13.399999999999999</v>
      </c>
      <c r="V14" s="57">
        <f t="shared" si="0"/>
        <v>3.669</v>
      </c>
      <c r="W14" s="57">
        <f t="shared" si="0"/>
        <v>3.4689999999999999</v>
      </c>
      <c r="X14" s="57">
        <f t="shared" si="0"/>
        <v>5.9409999999999998</v>
      </c>
      <c r="Y14" s="57">
        <f t="shared" si="0"/>
        <v>5.6189999999999998</v>
      </c>
      <c r="Z14" s="58" t="str">
        <f t="shared" si="0"/>
        <v/>
      </c>
      <c r="AA14" s="59">
        <f>SUM(AA9:AA13)</f>
        <v>232.84500000000003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0.14699999999999999</v>
      </c>
      <c r="T19" s="76">
        <v>5.5579999999999998</v>
      </c>
      <c r="U19" s="76">
        <v>10.511999999999999</v>
      </c>
      <c r="V19" s="76">
        <v>13.234999999999999</v>
      </c>
      <c r="W19" s="76">
        <v>18.684999999999999</v>
      </c>
      <c r="X19" s="76">
        <v>10.875</v>
      </c>
      <c r="Y19" s="76">
        <v>10.491</v>
      </c>
      <c r="Z19" s="73"/>
      <c r="AA19" s="74">
        <f>SUM(B19:Z19)</f>
        <v>69.503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0.14699999999999999</v>
      </c>
      <c r="T22" s="83">
        <f t="shared" si="1"/>
        <v>5.5579999999999998</v>
      </c>
      <c r="U22" s="83">
        <f t="shared" si="1"/>
        <v>10.511999999999999</v>
      </c>
      <c r="V22" s="83">
        <f t="shared" si="1"/>
        <v>13.234999999999999</v>
      </c>
      <c r="W22" s="83">
        <f t="shared" si="1"/>
        <v>18.684999999999999</v>
      </c>
      <c r="X22" s="83">
        <f t="shared" si="1"/>
        <v>10.875</v>
      </c>
      <c r="Y22" s="83">
        <f t="shared" si="1"/>
        <v>10.491</v>
      </c>
      <c r="Z22" s="84">
        <f t="shared" si="1"/>
        <v>0</v>
      </c>
      <c r="AA22" s="85">
        <f t="shared" si="1"/>
        <v>69.503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35.668999999999997</v>
      </c>
      <c r="O26" s="72">
        <v>33.270000000000003</v>
      </c>
      <c r="P26" s="72">
        <v>32.476999999999997</v>
      </c>
      <c r="Q26" s="72">
        <v>30.518999999999998</v>
      </c>
      <c r="R26" s="72">
        <v>27.382000000000001</v>
      </c>
      <c r="S26" s="72">
        <v>26.113</v>
      </c>
      <c r="T26" s="72">
        <v>21.021999999999998</v>
      </c>
      <c r="U26" s="72">
        <v>23.911999999999999</v>
      </c>
      <c r="V26" s="72">
        <v>16.904</v>
      </c>
      <c r="W26" s="72">
        <v>22.154</v>
      </c>
      <c r="X26" s="72">
        <v>16.815999999999999</v>
      </c>
      <c r="Y26" s="72">
        <v>16.11</v>
      </c>
      <c r="Z26" s="73"/>
      <c r="AA26" s="74">
        <f>SUM(B26:Z26)</f>
        <v>302.34800000000001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35.668999999999997</v>
      </c>
      <c r="O28" s="57">
        <f t="shared" si="2"/>
        <v>33.270000000000003</v>
      </c>
      <c r="P28" s="57">
        <f t="shared" si="2"/>
        <v>32.476999999999997</v>
      </c>
      <c r="Q28" s="57">
        <f t="shared" si="2"/>
        <v>30.518999999999998</v>
      </c>
      <c r="R28" s="57">
        <f t="shared" si="2"/>
        <v>27.382000000000001</v>
      </c>
      <c r="S28" s="57">
        <f t="shared" si="2"/>
        <v>26.113</v>
      </c>
      <c r="T28" s="57">
        <f t="shared" si="2"/>
        <v>21.021999999999998</v>
      </c>
      <c r="U28" s="57">
        <f t="shared" si="2"/>
        <v>23.911999999999999</v>
      </c>
      <c r="V28" s="57">
        <f t="shared" si="2"/>
        <v>16.904</v>
      </c>
      <c r="W28" s="57">
        <f t="shared" si="2"/>
        <v>22.154</v>
      </c>
      <c r="X28" s="57">
        <f t="shared" si="2"/>
        <v>16.815999999999999</v>
      </c>
      <c r="Y28" s="57">
        <f t="shared" si="2"/>
        <v>16.11</v>
      </c>
      <c r="Z28" s="58">
        <f t="shared" si="2"/>
        <v>0</v>
      </c>
      <c r="AA28" s="59">
        <f t="shared" si="2"/>
        <v>302.34800000000001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35.669000000000004</v>
      </c>
      <c r="O47" s="83">
        <f t="shared" si="8"/>
        <v>33.270000000000003</v>
      </c>
      <c r="P47" s="83">
        <f t="shared" si="8"/>
        <v>32.477000000000004</v>
      </c>
      <c r="Q47" s="83">
        <f t="shared" si="8"/>
        <v>30.518999999999998</v>
      </c>
      <c r="R47" s="83">
        <f t="shared" si="8"/>
        <v>27.382000000000001</v>
      </c>
      <c r="S47" s="83">
        <f t="shared" si="8"/>
        <v>26.113</v>
      </c>
      <c r="T47" s="83">
        <f t="shared" si="8"/>
        <v>21.021999999999998</v>
      </c>
      <c r="U47" s="83">
        <f t="shared" si="8"/>
        <v>23.911999999999999</v>
      </c>
      <c r="V47" s="83">
        <f t="shared" si="8"/>
        <v>16.904</v>
      </c>
      <c r="W47" s="83">
        <f t="shared" si="8"/>
        <v>22.154</v>
      </c>
      <c r="X47" s="83">
        <f t="shared" si="8"/>
        <v>16.815999999999999</v>
      </c>
      <c r="Y47" s="83">
        <f t="shared" si="8"/>
        <v>16.11</v>
      </c>
      <c r="Z47" s="84">
        <f t="shared" si="8"/>
        <v>0</v>
      </c>
      <c r="AA47" s="100">
        <f>SUM(B47:Z47)</f>
        <v>302.34800000000001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2021-08-17T08:18:23Z</dcterms:created>
  <dcterms:modified xsi:type="dcterms:W3CDTF">2021-08-17T08:18:23Z</dcterms:modified>
</cp:coreProperties>
</file>