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<sst xmlns="http://schemas.openxmlformats.org/spreadsheetml/2006/main" count="110" uniqueCount="49">
  <si>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16/08/2021 11:17:53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</si>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</sst>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0.02</c:v>
                </c:pt>
                <c:pt idx="15">
                  <c:v>0.217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460728"/>
        <c:axId val="374461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22.163999999999998</c:v>
                </c:pt>
                <c:pt idx="13">
                  <c:v>29.617999999999999</c:v>
                </c:pt>
                <c:pt idx="14">
                  <c:v>32.242999999999995</c:v>
                </c:pt>
                <c:pt idx="15">
                  <c:v>30.433999999999997</c:v>
                </c:pt>
                <c:pt idx="16">
                  <c:v>31.542000000000002</c:v>
                </c:pt>
                <c:pt idx="17">
                  <c:v>28.519000000000002</c:v>
                </c:pt>
                <c:pt idx="18">
                  <c:v>26.725000000000001</c:v>
                </c:pt>
                <c:pt idx="19">
                  <c:v>26.356000000000002</c:v>
                </c:pt>
                <c:pt idx="20">
                  <c:v>26.35</c:v>
                </c:pt>
                <c:pt idx="21">
                  <c:v>28.640999999999998</c:v>
                </c:pt>
                <c:pt idx="22">
                  <c:v>27.152000000000005</c:v>
                </c:pt>
                <c:pt idx="23">
                  <c:v>27.146000000000001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460728"/>
        <c:axId val="374461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99.96</c:v>
                </c:pt>
                <c:pt idx="13">
                  <c:v>98.98</c:v>
                </c:pt>
                <c:pt idx="14">
                  <c:v>105.8</c:v>
                </c:pt>
                <c:pt idx="15">
                  <c:v>107.38</c:v>
                </c:pt>
                <c:pt idx="16">
                  <c:v>103.1</c:v>
                </c:pt>
                <c:pt idx="17">
                  <c:v>105.64</c:v>
                </c:pt>
                <c:pt idx="18">
                  <c:v>123</c:v>
                </c:pt>
                <c:pt idx="19">
                  <c:v>123.04</c:v>
                </c:pt>
                <c:pt idx="20">
                  <c:v>134.88999999999999</c:v>
                </c:pt>
                <c:pt idx="21">
                  <c:v>110.95</c:v>
                </c:pt>
                <c:pt idx="22">
                  <c:v>121.92</c:v>
                </c:pt>
                <c:pt idx="23">
                  <c:v>105.46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318080"/>
        <c:axId val="273317688"/>
      </c:lineChart>
      <c:catAx>
        <c:axId val="37446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461120"/>
        <c:crosses val="autoZero"/>
        <c:auto val="1"/>
        <c:lblAlgn val="ctr"/>
        <c:lblOffset val="100"/>
        <c:noMultiLvlLbl val="0"/>
      </c:catAx>
      <c:valAx>
        <c:axId val="37446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460728"/>
        <c:crosses val="autoZero"/>
        <c:crossBetween val="between"/>
      </c:valAx>
      <c:valAx>
        <c:axId val="273317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318080"/>
        <c:crosses val="max"/>
        <c:crossBetween val="between"/>
      </c:valAx>
      <c:catAx>
        <c:axId val="273318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3317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0.23699999999999999</v>
          </cell>
        </row>
        <row r="31">
          <cell r="C31">
            <v>0</v>
          </cell>
        </row>
        <row r="32">
          <cell r="C32">
            <v>79.072000000000003</v>
          </cell>
        </row>
        <row r="33">
          <cell r="C33">
            <v>257.58099999999996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2.2999999999999998</v>
          </cell>
        </row>
        <row r="40">
          <cell r="C40">
            <v>13.487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321.10300000000001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99.96</v>
          </cell>
          <cell r="O7">
            <v>98.98</v>
          </cell>
          <cell r="P7">
            <v>105.8</v>
          </cell>
          <cell r="Q7">
            <v>107.38</v>
          </cell>
          <cell r="R7">
            <v>103.1</v>
          </cell>
          <cell r="S7">
            <v>105.64</v>
          </cell>
          <cell r="T7">
            <v>123</v>
          </cell>
          <cell r="U7">
            <v>123.04</v>
          </cell>
          <cell r="V7">
            <v>134.88999999999999</v>
          </cell>
          <cell r="W7">
            <v>110.95</v>
          </cell>
          <cell r="X7">
            <v>121.92</v>
          </cell>
          <cell r="Y7">
            <v>105.46</v>
          </cell>
        </row>
        <row r="57">
          <cell r="N57">
            <v>0.02</v>
          </cell>
          <cell r="Q57">
            <v>0.217</v>
          </cell>
        </row>
        <row r="63">
          <cell r="N63">
            <v>7.992</v>
          </cell>
          <cell r="O63">
            <v>7.9859999999999998</v>
          </cell>
          <cell r="P63">
            <v>7.5419999999999998</v>
          </cell>
          <cell r="Q63">
            <v>7.2</v>
          </cell>
          <cell r="R63">
            <v>7.03</v>
          </cell>
          <cell r="S63">
            <v>6.9169999999999998</v>
          </cell>
          <cell r="T63">
            <v>6.85</v>
          </cell>
          <cell r="U63">
            <v>6.6150000000000002</v>
          </cell>
          <cell r="V63">
            <v>5.92</v>
          </cell>
          <cell r="W63">
            <v>5.173</v>
          </cell>
          <cell r="X63">
            <v>4.9749999999999996</v>
          </cell>
          <cell r="Y63">
            <v>4.8719999999999999</v>
          </cell>
        </row>
        <row r="64">
          <cell r="N64">
            <v>14.151999999999999</v>
          </cell>
          <cell r="O64">
            <v>21.632000000000001</v>
          </cell>
          <cell r="P64">
            <v>24.701000000000001</v>
          </cell>
          <cell r="Q64">
            <v>23.016999999999999</v>
          </cell>
          <cell r="R64">
            <v>24.512000000000004</v>
          </cell>
          <cell r="S64">
            <v>21.602</v>
          </cell>
          <cell r="T64">
            <v>19.875</v>
          </cell>
          <cell r="U64">
            <v>19.741</v>
          </cell>
          <cell r="V64">
            <v>20.430000000000003</v>
          </cell>
          <cell r="W64">
            <v>23.468</v>
          </cell>
          <cell r="X64">
            <v>22.177</v>
          </cell>
          <cell r="Y64">
            <v>22.273999999999997</v>
          </cell>
        </row>
      </sheetData>
      <sheetData sheetId="17">
        <row r="57">
          <cell r="N57">
            <v>18.959</v>
          </cell>
          <cell r="O57">
            <v>25.811</v>
          </cell>
          <cell r="P57">
            <v>27.943000000000001</v>
          </cell>
          <cell r="Q57">
            <v>28.074000000000002</v>
          </cell>
          <cell r="R57">
            <v>30.627000000000002</v>
          </cell>
          <cell r="S57">
            <v>28.286000000000005</v>
          </cell>
          <cell r="T57">
            <v>26.565000000000001</v>
          </cell>
          <cell r="U57">
            <v>26.213999999999999</v>
          </cell>
          <cell r="V57">
            <v>26.145000000000003</v>
          </cell>
          <cell r="W57">
            <v>28.45</v>
          </cell>
          <cell r="X57">
            <v>27.013000000000002</v>
          </cell>
          <cell r="Y57">
            <v>27.015999999999998</v>
          </cell>
        </row>
        <row r="63">
          <cell r="N63">
            <v>0.182</v>
          </cell>
          <cell r="O63">
            <v>0.19400000000000001</v>
          </cell>
          <cell r="P63">
            <v>0.26700000000000002</v>
          </cell>
          <cell r="Q63">
            <v>0.245</v>
          </cell>
          <cell r="R63">
            <v>0.253</v>
          </cell>
          <cell r="S63">
            <v>0.192</v>
          </cell>
          <cell r="T63">
            <v>0.16</v>
          </cell>
          <cell r="U63">
            <v>0.14199999999999999</v>
          </cell>
          <cell r="V63">
            <v>0.20499999999999999</v>
          </cell>
          <cell r="W63">
            <v>0.191</v>
          </cell>
          <cell r="X63">
            <v>0.13900000000000001</v>
          </cell>
          <cell r="Y63">
            <v>0.13</v>
          </cell>
        </row>
        <row r="64">
          <cell r="N64">
            <v>3.0229999999999997</v>
          </cell>
          <cell r="O64">
            <v>3.613</v>
          </cell>
          <cell r="P64">
            <v>4.0329999999999995</v>
          </cell>
          <cell r="Q64">
            <v>2.1149999999999998</v>
          </cell>
          <cell r="R64">
            <v>0.66200000000000003</v>
          </cell>
          <cell r="S64">
            <v>4.1000000000000002E-2</v>
          </cell>
        </row>
      </sheetData>
      <sheetData sheetId="18">
        <row r="7">
          <cell r="N7">
            <v>99.96</v>
          </cell>
          <cell r="O7">
            <v>98.98</v>
          </cell>
          <cell r="P7">
            <v>105.8</v>
          </cell>
          <cell r="Q7">
            <v>107.38</v>
          </cell>
          <cell r="R7">
            <v>103.1</v>
          </cell>
          <cell r="S7">
            <v>105.64</v>
          </cell>
          <cell r="T7">
            <v>123</v>
          </cell>
          <cell r="U7">
            <v>123.04</v>
          </cell>
          <cell r="V7">
            <v>134.88999999999999</v>
          </cell>
          <cell r="W7">
            <v>110.95</v>
          </cell>
          <cell r="X7">
            <v>121.92</v>
          </cell>
          <cell r="Y7">
            <v>105.46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22.163999999999998</v>
      </c>
      <c r="O4" s="18">
        <v>29.618000000000002</v>
      </c>
      <c r="P4" s="18">
        <v>32.243000000000002</v>
      </c>
      <c r="Q4" s="18">
        <v>30.433999999999997</v>
      </c>
      <c r="R4" s="18">
        <v>31.542000000000005</v>
      </c>
      <c r="S4" s="18">
        <v>28.518999999999998</v>
      </c>
      <c r="T4" s="18">
        <v>26.725000000000001</v>
      </c>
      <c r="U4" s="18">
        <v>26.355999999999998</v>
      </c>
      <c r="V4" s="18">
        <v>26.350000000000005</v>
      </c>
      <c r="W4" s="18">
        <v>28.641000000000002</v>
      </c>
      <c r="X4" s="18">
        <v>27.151999999999997</v>
      </c>
      <c r="Y4" s="18">
        <v>27.145999999999997</v>
      </c>
      <c r="Z4" s="19"/>
      <c r="AA4" s="20">
        <f>SUM(B4:Z4)</f>
        <v>336.89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99.96</v>
      </c>
      <c r="O7" s="28">
        <v>98.98</v>
      </c>
      <c r="P7" s="28">
        <v>105.8</v>
      </c>
      <c r="Q7" s="28">
        <v>107.38</v>
      </c>
      <c r="R7" s="28">
        <v>103.1</v>
      </c>
      <c r="S7" s="28">
        <v>105.64</v>
      </c>
      <c r="T7" s="28">
        <v>123</v>
      </c>
      <c r="U7" s="28">
        <v>123.04</v>
      </c>
      <c r="V7" s="28">
        <v>134.88999999999999</v>
      </c>
      <c r="W7" s="28">
        <v>110.95</v>
      </c>
      <c r="X7" s="28">
        <v>121.92</v>
      </c>
      <c r="Y7" s="28">
        <v>105.46</v>
      </c>
      <c r="Z7" s="29"/>
      <c r="AA7" s="30">
        <f>IF(SUM(GR_MAINLAND_MCP_SUM_SELL)&lt;&gt;0,AVERAGEIF(GR_MAINLAND_MCP_SUM_SELL,"&lt;&gt;"""),"")</f>
        <v>111.67666666666668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0.02</v>
      </c>
      <c r="O13" s="52"/>
      <c r="P13" s="52"/>
      <c r="Q13" s="52">
        <v>0.217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0.23699999999999999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0.02</v>
      </c>
      <c r="O14" s="57">
        <f t="shared" si="0"/>
        <v>0</v>
      </c>
      <c r="P14" s="57">
        <f t="shared" si="0"/>
        <v>0</v>
      </c>
      <c r="Q14" s="57">
        <f t="shared" si="0"/>
        <v>0.217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0.23699999999999999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7.992</v>
      </c>
      <c r="O18" s="72">
        <v>7.9859999999999998</v>
      </c>
      <c r="P18" s="72">
        <v>7.5419999999999998</v>
      </c>
      <c r="Q18" s="72">
        <v>7.2</v>
      </c>
      <c r="R18" s="72">
        <v>7.03</v>
      </c>
      <c r="S18" s="72">
        <v>6.9169999999999998</v>
      </c>
      <c r="T18" s="72">
        <v>6.85</v>
      </c>
      <c r="U18" s="72">
        <v>6.6150000000000002</v>
      </c>
      <c r="V18" s="72">
        <v>5.92</v>
      </c>
      <c r="W18" s="72">
        <v>5.173</v>
      </c>
      <c r="X18" s="72">
        <v>4.9749999999999996</v>
      </c>
      <c r="Y18" s="72">
        <v>4.8719999999999999</v>
      </c>
      <c r="Z18" s="73"/>
      <c r="AA18" s="74">
        <f>SUM(B18:Z18)</f>
        <v>79.072000000000003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14.151999999999999</v>
      </c>
      <c r="O19" s="76">
        <v>21.632000000000001</v>
      </c>
      <c r="P19" s="76">
        <v>24.701000000000001</v>
      </c>
      <c r="Q19" s="76">
        <v>23.016999999999999</v>
      </c>
      <c r="R19" s="76">
        <v>24.512000000000004</v>
      </c>
      <c r="S19" s="76">
        <v>21.602</v>
      </c>
      <c r="T19" s="76">
        <v>19.875</v>
      </c>
      <c r="U19" s="76">
        <v>19.741</v>
      </c>
      <c r="V19" s="76">
        <v>20.430000000000003</v>
      </c>
      <c r="W19" s="76">
        <v>23.468</v>
      </c>
      <c r="X19" s="76">
        <v>22.177</v>
      </c>
      <c r="Y19" s="76">
        <v>22.273999999999997</v>
      </c>
      <c r="Z19" s="73"/>
      <c r="AA19" s="74">
        <f>SUM(B19:Z19)</f>
        <v>257.58099999999996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22.143999999999998</v>
      </c>
      <c r="O22" s="83">
        <f t="shared" si="1"/>
        <v>29.618000000000002</v>
      </c>
      <c r="P22" s="83">
        <f t="shared" si="1"/>
        <v>32.243000000000002</v>
      </c>
      <c r="Q22" s="83">
        <f t="shared" si="1"/>
        <v>30.216999999999999</v>
      </c>
      <c r="R22" s="83">
        <f t="shared" si="1"/>
        <v>31.542000000000005</v>
      </c>
      <c r="S22" s="83">
        <f t="shared" si="1"/>
        <v>28.518999999999998</v>
      </c>
      <c r="T22" s="83">
        <f t="shared" si="1"/>
        <v>26.725000000000001</v>
      </c>
      <c r="U22" s="83">
        <f t="shared" si="1"/>
        <v>26.356000000000002</v>
      </c>
      <c r="V22" s="83">
        <f t="shared" si="1"/>
        <v>26.35</v>
      </c>
      <c r="W22" s="83">
        <f t="shared" si="1"/>
        <v>28.640999999999998</v>
      </c>
      <c r="X22" s="83">
        <f t="shared" si="1"/>
        <v>27.152000000000001</v>
      </c>
      <c r="Y22" s="83">
        <f t="shared" si="1"/>
        <v>27.145999999999997</v>
      </c>
      <c r="Z22" s="84" t="str">
        <f t="shared" si="1"/>
        <v/>
      </c>
      <c r="AA22" s="85">
        <f>SUM(AA17:AA21)</f>
        <v>336.65299999999996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22.164000000000001</v>
      </c>
      <c r="O26" s="72">
        <v>29.617999999999999</v>
      </c>
      <c r="P26" s="72">
        <v>32.243000000000002</v>
      </c>
      <c r="Q26" s="72">
        <v>30.434000000000001</v>
      </c>
      <c r="R26" s="72">
        <v>31.542000000000002</v>
      </c>
      <c r="S26" s="72">
        <v>28.518999999999998</v>
      </c>
      <c r="T26" s="72">
        <v>26.725000000000001</v>
      </c>
      <c r="U26" s="72">
        <v>26.356000000000002</v>
      </c>
      <c r="V26" s="72">
        <v>26.35</v>
      </c>
      <c r="W26" s="72">
        <v>28.640999999999998</v>
      </c>
      <c r="X26" s="72">
        <v>27.152000000000001</v>
      </c>
      <c r="Y26" s="72">
        <v>27.146000000000001</v>
      </c>
      <c r="Z26" s="73"/>
      <c r="AA26" s="74">
        <f>SUM(B26:Z26)</f>
        <v>336.89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22.164000000000001</v>
      </c>
      <c r="O28" s="57">
        <f t="shared" si="2"/>
        <v>29.617999999999999</v>
      </c>
      <c r="P28" s="57">
        <f t="shared" si="2"/>
        <v>32.243000000000002</v>
      </c>
      <c r="Q28" s="57">
        <f t="shared" si="2"/>
        <v>30.434000000000001</v>
      </c>
      <c r="R28" s="57">
        <f t="shared" si="2"/>
        <v>31.542000000000002</v>
      </c>
      <c r="S28" s="57">
        <f t="shared" si="2"/>
        <v>28.518999999999998</v>
      </c>
      <c r="T28" s="57">
        <f t="shared" si="2"/>
        <v>26.725000000000001</v>
      </c>
      <c r="U28" s="57">
        <f t="shared" si="2"/>
        <v>26.356000000000002</v>
      </c>
      <c r="V28" s="57">
        <f t="shared" si="2"/>
        <v>26.35</v>
      </c>
      <c r="W28" s="57">
        <f t="shared" si="2"/>
        <v>28.640999999999998</v>
      </c>
      <c r="X28" s="57">
        <f t="shared" si="2"/>
        <v>27.152000000000001</v>
      </c>
      <c r="Y28" s="57">
        <f t="shared" si="2"/>
        <v>27.146000000000001</v>
      </c>
      <c r="Z28" s="58" t="str">
        <f t="shared" si="2"/>
        <v/>
      </c>
      <c r="AA28" s="59">
        <f>SUM(AA25:AA27)</f>
        <v>336.89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22.163999999999998</v>
      </c>
      <c r="O47" s="83">
        <f t="shared" si="8"/>
        <v>29.618000000000002</v>
      </c>
      <c r="P47" s="83">
        <f t="shared" si="8"/>
        <v>32.243000000000002</v>
      </c>
      <c r="Q47" s="83">
        <f t="shared" si="8"/>
        <v>30.433999999999997</v>
      </c>
      <c r="R47" s="83">
        <f t="shared" si="8"/>
        <v>31.542000000000005</v>
      </c>
      <c r="S47" s="83">
        <f t="shared" si="8"/>
        <v>28.518999999999998</v>
      </c>
      <c r="T47" s="83">
        <f t="shared" si="8"/>
        <v>26.725000000000001</v>
      </c>
      <c r="U47" s="83">
        <f t="shared" si="8"/>
        <v>26.356000000000002</v>
      </c>
      <c r="V47" s="83">
        <f t="shared" si="8"/>
        <v>26.35</v>
      </c>
      <c r="W47" s="83">
        <f t="shared" si="8"/>
        <v>28.640999999999998</v>
      </c>
      <c r="X47" s="83">
        <f t="shared" si="8"/>
        <v>27.152000000000001</v>
      </c>
      <c r="Y47" s="83">
        <f t="shared" si="8"/>
        <v>27.145999999999997</v>
      </c>
      <c r="Z47" s="84" t="str">
        <f t="shared" si="8"/>
        <v/>
      </c>
      <c r="AA47" s="100">
        <f>SUM(B47:Z47)</f>
        <v>336.89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22.163999999999998</v>
      </c>
      <c r="O4" s="18">
        <v>29.617999999999999</v>
      </c>
      <c r="P4" s="18">
        <v>32.242999999999995</v>
      </c>
      <c r="Q4" s="18">
        <v>30.433999999999997</v>
      </c>
      <c r="R4" s="18">
        <v>31.542000000000002</v>
      </c>
      <c r="S4" s="18">
        <v>28.519000000000002</v>
      </c>
      <c r="T4" s="18">
        <v>26.725000000000001</v>
      </c>
      <c r="U4" s="18">
        <v>26.356000000000002</v>
      </c>
      <c r="V4" s="18">
        <v>26.35</v>
      </c>
      <c r="W4" s="18">
        <v>28.640999999999998</v>
      </c>
      <c r="X4" s="18">
        <v>27.152000000000005</v>
      </c>
      <c r="Y4" s="18">
        <v>27.146000000000001</v>
      </c>
      <c r="Z4" s="19"/>
      <c r="AA4" s="20">
        <f>SUM(B4:Z4)</f>
        <v>336.89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99.96</v>
      </c>
      <c r="O7" s="28">
        <v>98.98</v>
      </c>
      <c r="P7" s="28">
        <v>105.8</v>
      </c>
      <c r="Q7" s="28">
        <v>107.38</v>
      </c>
      <c r="R7" s="28">
        <v>103.1</v>
      </c>
      <c r="S7" s="28">
        <v>105.64</v>
      </c>
      <c r="T7" s="28">
        <v>123</v>
      </c>
      <c r="U7" s="28">
        <v>123.04</v>
      </c>
      <c r="V7" s="28">
        <v>134.88999999999999</v>
      </c>
      <c r="W7" s="28">
        <v>110.95</v>
      </c>
      <c r="X7" s="28">
        <v>121.92</v>
      </c>
      <c r="Y7" s="28">
        <v>105.46</v>
      </c>
      <c r="Z7" s="29"/>
      <c r="AA7" s="30">
        <v>111.67666666666668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18.959</v>
      </c>
      <c r="O13" s="52">
        <v>25.811</v>
      </c>
      <c r="P13" s="52">
        <v>27.943000000000001</v>
      </c>
      <c r="Q13" s="52">
        <v>28.074000000000002</v>
      </c>
      <c r="R13" s="52">
        <v>30.627000000000002</v>
      </c>
      <c r="S13" s="52">
        <v>28.286000000000005</v>
      </c>
      <c r="T13" s="52">
        <v>26.565000000000001</v>
      </c>
      <c r="U13" s="52">
        <v>26.213999999999999</v>
      </c>
      <c r="V13" s="52">
        <v>26.145000000000003</v>
      </c>
      <c r="W13" s="52">
        <v>28.45</v>
      </c>
      <c r="X13" s="52">
        <v>27.013000000000002</v>
      </c>
      <c r="Y13" s="52">
        <v>27.015999999999998</v>
      </c>
      <c r="Z13" s="53"/>
      <c r="AA13" s="54">
        <f>SUM(B13:Z13)</f>
        <v>321.10300000000001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18.959</v>
      </c>
      <c r="O14" s="57">
        <f t="shared" si="0"/>
        <v>25.811</v>
      </c>
      <c r="P14" s="57">
        <f t="shared" si="0"/>
        <v>27.943000000000001</v>
      </c>
      <c r="Q14" s="57">
        <f t="shared" si="0"/>
        <v>28.074000000000002</v>
      </c>
      <c r="R14" s="57">
        <f t="shared" si="0"/>
        <v>30.627000000000002</v>
      </c>
      <c r="S14" s="57">
        <f t="shared" si="0"/>
        <v>28.286000000000005</v>
      </c>
      <c r="T14" s="57">
        <f t="shared" si="0"/>
        <v>26.565000000000001</v>
      </c>
      <c r="U14" s="57">
        <f t="shared" si="0"/>
        <v>26.213999999999999</v>
      </c>
      <c r="V14" s="57">
        <f t="shared" si="0"/>
        <v>26.145000000000003</v>
      </c>
      <c r="W14" s="57">
        <f t="shared" si="0"/>
        <v>28.45</v>
      </c>
      <c r="X14" s="57">
        <f t="shared" si="0"/>
        <v>27.013000000000002</v>
      </c>
      <c r="Y14" s="57">
        <f t="shared" si="0"/>
        <v>27.015999999999998</v>
      </c>
      <c r="Z14" s="58" t="str">
        <f t="shared" si="0"/>
        <v/>
      </c>
      <c r="AA14" s="59">
        <f>SUM(AA9:AA13)</f>
        <v>321.10300000000001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0.182</v>
      </c>
      <c r="O18" s="72">
        <v>0.19400000000000001</v>
      </c>
      <c r="P18" s="72">
        <v>0.26700000000000002</v>
      </c>
      <c r="Q18" s="72">
        <v>0.245</v>
      </c>
      <c r="R18" s="72">
        <v>0.253</v>
      </c>
      <c r="S18" s="72">
        <v>0.192</v>
      </c>
      <c r="T18" s="72">
        <v>0.16</v>
      </c>
      <c r="U18" s="72">
        <v>0.14199999999999999</v>
      </c>
      <c r="V18" s="72">
        <v>0.20499999999999999</v>
      </c>
      <c r="W18" s="72">
        <v>0.191</v>
      </c>
      <c r="X18" s="72">
        <v>0.13900000000000001</v>
      </c>
      <c r="Y18" s="72">
        <v>0.13</v>
      </c>
      <c r="Z18" s="73"/>
      <c r="AA18" s="74">
        <f>SUM(B18:Z18)</f>
        <v>2.2999999999999998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3.0229999999999997</v>
      </c>
      <c r="O19" s="76">
        <v>3.613</v>
      </c>
      <c r="P19" s="76">
        <v>4.0329999999999995</v>
      </c>
      <c r="Q19" s="76">
        <v>2.1149999999999998</v>
      </c>
      <c r="R19" s="76">
        <v>0.66200000000000003</v>
      </c>
      <c r="S19" s="76">
        <v>4.1000000000000002E-2</v>
      </c>
      <c r="T19" s="76"/>
      <c r="U19" s="76"/>
      <c r="V19" s="76"/>
      <c r="W19" s="76"/>
      <c r="X19" s="76"/>
      <c r="Y19" s="76"/>
      <c r="Z19" s="73"/>
      <c r="AA19" s="74">
        <f>SUM(B19:Z19)</f>
        <v>13.487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3.2049999999999996</v>
      </c>
      <c r="O22" s="83">
        <f t="shared" si="1"/>
        <v>3.8069999999999999</v>
      </c>
      <c r="P22" s="83">
        <f t="shared" si="1"/>
        <v>4.3</v>
      </c>
      <c r="Q22" s="83">
        <f t="shared" si="1"/>
        <v>2.36</v>
      </c>
      <c r="R22" s="83">
        <f t="shared" si="1"/>
        <v>0.91500000000000004</v>
      </c>
      <c r="S22" s="83">
        <f t="shared" si="1"/>
        <v>0.23300000000000001</v>
      </c>
      <c r="T22" s="83">
        <f t="shared" si="1"/>
        <v>0.16</v>
      </c>
      <c r="U22" s="83">
        <f t="shared" si="1"/>
        <v>0.14199999999999999</v>
      </c>
      <c r="V22" s="83">
        <f t="shared" si="1"/>
        <v>0.20499999999999999</v>
      </c>
      <c r="W22" s="83">
        <f t="shared" si="1"/>
        <v>0.191</v>
      </c>
      <c r="X22" s="83">
        <f t="shared" si="1"/>
        <v>0.13900000000000001</v>
      </c>
      <c r="Y22" s="83">
        <f t="shared" si="1"/>
        <v>0.13</v>
      </c>
      <c r="Z22" s="84">
        <f t="shared" si="1"/>
        <v>0</v>
      </c>
      <c r="AA22" s="85">
        <f t="shared" si="1"/>
        <v>15.786999999999999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22.164000000000001</v>
      </c>
      <c r="O26" s="72">
        <v>29.617999999999999</v>
      </c>
      <c r="P26" s="72">
        <v>32.243000000000002</v>
      </c>
      <c r="Q26" s="72">
        <v>30.434000000000001</v>
      </c>
      <c r="R26" s="72">
        <v>31.542000000000002</v>
      </c>
      <c r="S26" s="72">
        <v>28.518999999999998</v>
      </c>
      <c r="T26" s="72">
        <v>26.725000000000001</v>
      </c>
      <c r="U26" s="72">
        <v>26.356000000000002</v>
      </c>
      <c r="V26" s="72">
        <v>26.35</v>
      </c>
      <c r="W26" s="72">
        <v>28.640999999999998</v>
      </c>
      <c r="X26" s="72">
        <v>27.152000000000001</v>
      </c>
      <c r="Y26" s="72">
        <v>27.146000000000001</v>
      </c>
      <c r="Z26" s="73"/>
      <c r="AA26" s="74">
        <f>SUM(B26:Z26)</f>
        <v>336.89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22.164000000000001</v>
      </c>
      <c r="O28" s="57">
        <f t="shared" si="2"/>
        <v>29.617999999999999</v>
      </c>
      <c r="P28" s="57">
        <f t="shared" si="2"/>
        <v>32.243000000000002</v>
      </c>
      <c r="Q28" s="57">
        <f t="shared" si="2"/>
        <v>30.434000000000001</v>
      </c>
      <c r="R28" s="57">
        <f t="shared" si="2"/>
        <v>31.542000000000002</v>
      </c>
      <c r="S28" s="57">
        <f t="shared" si="2"/>
        <v>28.518999999999998</v>
      </c>
      <c r="T28" s="57">
        <f t="shared" si="2"/>
        <v>26.725000000000001</v>
      </c>
      <c r="U28" s="57">
        <f t="shared" si="2"/>
        <v>26.356000000000002</v>
      </c>
      <c r="V28" s="57">
        <f t="shared" si="2"/>
        <v>26.35</v>
      </c>
      <c r="W28" s="57">
        <f t="shared" si="2"/>
        <v>28.640999999999998</v>
      </c>
      <c r="X28" s="57">
        <f t="shared" si="2"/>
        <v>27.152000000000001</v>
      </c>
      <c r="Y28" s="57">
        <f t="shared" si="2"/>
        <v>27.146000000000001</v>
      </c>
      <c r="Z28" s="58">
        <f t="shared" si="2"/>
        <v>0</v>
      </c>
      <c r="AA28" s="59">
        <f t="shared" si="2"/>
        <v>336.89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22.163999999999998</v>
      </c>
      <c r="O47" s="83">
        <f t="shared" si="8"/>
        <v>29.617999999999999</v>
      </c>
      <c r="P47" s="83">
        <f t="shared" si="8"/>
        <v>32.243000000000002</v>
      </c>
      <c r="Q47" s="83">
        <f t="shared" si="8"/>
        <v>30.434000000000001</v>
      </c>
      <c r="R47" s="83">
        <f t="shared" si="8"/>
        <v>31.542000000000002</v>
      </c>
      <c r="S47" s="83">
        <f t="shared" si="8"/>
        <v>28.519000000000005</v>
      </c>
      <c r="T47" s="83">
        <f t="shared" si="8"/>
        <v>26.725000000000001</v>
      </c>
      <c r="U47" s="83">
        <f t="shared" si="8"/>
        <v>26.355999999999998</v>
      </c>
      <c r="V47" s="83">
        <f t="shared" si="8"/>
        <v>26.35</v>
      </c>
      <c r="W47" s="83">
        <f t="shared" si="8"/>
        <v>28.640999999999998</v>
      </c>
      <c r="X47" s="83">
        <f t="shared" si="8"/>
        <v>27.152000000000001</v>
      </c>
      <c r="Y47" s="83">
        <f t="shared" si="8"/>
        <v>27.145999999999997</v>
      </c>
      <c r="Z47" s="84">
        <f t="shared" si="8"/>
        <v>0</v>
      </c>
      <c r="AA47" s="100">
        <f>SUM(B47:Z47)</f>
        <v>336.89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2021-08-16T08:17:54Z</dcterms:created>
  <dcterms:modified xsi:type="dcterms:W3CDTF">2021-08-16T08:17:54Z</dcterms:modified>
</cp:coreProperties>
</file>