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<sst xmlns="http://schemas.openxmlformats.org/spreadsheetml/2006/main" count="110" uniqueCount="49">
  <si>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15/08/2021 11:18:05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</si>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</sst>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5.3140000000000001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19313464"/>
        <c:axId val="219313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28.366000000000003</c:v>
                </c:pt>
                <c:pt idx="13">
                  <c:v>30.594999999999999</c:v>
                </c:pt>
                <c:pt idx="14">
                  <c:v>28.178000000000001</c:v>
                </c:pt>
                <c:pt idx="15">
                  <c:v>25.89</c:v>
                </c:pt>
                <c:pt idx="16">
                  <c:v>25.866999999999997</c:v>
                </c:pt>
                <c:pt idx="17">
                  <c:v>26.780999999999999</c:v>
                </c:pt>
                <c:pt idx="18">
                  <c:v>27.905000000000005</c:v>
                </c:pt>
                <c:pt idx="19">
                  <c:v>26.74</c:v>
                </c:pt>
                <c:pt idx="20">
                  <c:v>29.874000000000002</c:v>
                </c:pt>
                <c:pt idx="21">
                  <c:v>28.984999999999999</c:v>
                </c:pt>
                <c:pt idx="22">
                  <c:v>27.099000000000004</c:v>
                </c:pt>
                <c:pt idx="23">
                  <c:v>9.6189999999999998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313464"/>
        <c:axId val="219313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64.91</c:v>
                </c:pt>
                <c:pt idx="13">
                  <c:v>65.03</c:v>
                </c:pt>
                <c:pt idx="14">
                  <c:v>70.55</c:v>
                </c:pt>
                <c:pt idx="15">
                  <c:v>78.150000000000006</c:v>
                </c:pt>
                <c:pt idx="16">
                  <c:v>85.5</c:v>
                </c:pt>
                <c:pt idx="17">
                  <c:v>81.44</c:v>
                </c:pt>
                <c:pt idx="18">
                  <c:v>93.93</c:v>
                </c:pt>
                <c:pt idx="19">
                  <c:v>97.24</c:v>
                </c:pt>
                <c:pt idx="20">
                  <c:v>108.05</c:v>
                </c:pt>
                <c:pt idx="21">
                  <c:v>117.83</c:v>
                </c:pt>
                <c:pt idx="22">
                  <c:v>88.19</c:v>
                </c:pt>
                <c:pt idx="23">
                  <c:v>108.24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314640"/>
        <c:axId val="219314248"/>
      </c:lineChart>
      <c:catAx>
        <c:axId val="219313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313856"/>
        <c:crosses val="autoZero"/>
        <c:auto val="1"/>
        <c:lblAlgn val="ctr"/>
        <c:lblOffset val="100"/>
        <c:noMultiLvlLbl val="0"/>
      </c:catAx>
      <c:valAx>
        <c:axId val="21931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313464"/>
        <c:crosses val="autoZero"/>
        <c:crossBetween val="between"/>
      </c:valAx>
      <c:valAx>
        <c:axId val="219314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314640"/>
        <c:crosses val="max"/>
        <c:crossBetween val="between"/>
      </c:valAx>
      <c:catAx>
        <c:axId val="219314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9314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5.3140000000000001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46.386000000000003</v>
          </cell>
        </row>
        <row r="33">
          <cell r="C33">
            <v>264.19900000000001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1.8170000000000002</v>
          </cell>
        </row>
        <row r="40">
          <cell r="C40">
            <v>5.2309999999999999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308.851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64.91</v>
          </cell>
          <cell r="O7">
            <v>65.03</v>
          </cell>
          <cell r="P7">
            <v>70.55</v>
          </cell>
          <cell r="Q7">
            <v>78.150000000000006</v>
          </cell>
          <cell r="R7">
            <v>85.5</v>
          </cell>
          <cell r="S7">
            <v>81.44</v>
          </cell>
          <cell r="T7">
            <v>93.93</v>
          </cell>
          <cell r="U7">
            <v>97.24</v>
          </cell>
          <cell r="V7">
            <v>108.05</v>
          </cell>
          <cell r="W7">
            <v>117.83</v>
          </cell>
          <cell r="X7">
            <v>88.19</v>
          </cell>
          <cell r="Y7">
            <v>108.24</v>
          </cell>
        </row>
        <row r="36">
          <cell r="Y36">
            <v>5.3140000000000001</v>
          </cell>
        </row>
        <row r="63">
          <cell r="N63">
            <v>3.5510000000000002</v>
          </cell>
          <cell r="O63">
            <v>3.5089999999999999</v>
          </cell>
          <cell r="P63">
            <v>3.4980000000000002</v>
          </cell>
          <cell r="Q63">
            <v>3.44</v>
          </cell>
          <cell r="R63">
            <v>3.4169999999999998</v>
          </cell>
          <cell r="S63">
            <v>3.423</v>
          </cell>
          <cell r="T63">
            <v>3.4409999999999998</v>
          </cell>
          <cell r="U63">
            <v>3.286</v>
          </cell>
          <cell r="V63">
            <v>6.3149999999999995</v>
          </cell>
          <cell r="W63">
            <v>6.3040000000000003</v>
          </cell>
          <cell r="X63">
            <v>3.1440000000000001</v>
          </cell>
          <cell r="Y63">
            <v>3.0579999999999998</v>
          </cell>
        </row>
        <row r="64">
          <cell r="N64">
            <v>24.814999999999998</v>
          </cell>
          <cell r="O64">
            <v>27.086000000000002</v>
          </cell>
          <cell r="P64">
            <v>24.68</v>
          </cell>
          <cell r="Q64">
            <v>22.450000000000003</v>
          </cell>
          <cell r="R64">
            <v>22.45</v>
          </cell>
          <cell r="S64">
            <v>23.357999999999997</v>
          </cell>
          <cell r="T64">
            <v>24.463999999999999</v>
          </cell>
          <cell r="U64">
            <v>23.454000000000001</v>
          </cell>
          <cell r="V64">
            <v>23.558999999999997</v>
          </cell>
          <cell r="W64">
            <v>22.681000000000001</v>
          </cell>
          <cell r="X64">
            <v>23.955000000000002</v>
          </cell>
          <cell r="Y64">
            <v>1.2470000000000001</v>
          </cell>
        </row>
      </sheetData>
      <sheetData sheetId="17">
        <row r="57">
          <cell r="N57">
            <v>28.073</v>
          </cell>
          <cell r="O57">
            <v>30.302</v>
          </cell>
          <cell r="P57">
            <v>27.885000000000002</v>
          </cell>
          <cell r="Q57">
            <v>25.597999999999999</v>
          </cell>
          <cell r="R57">
            <v>25.573999999999998</v>
          </cell>
          <cell r="S57">
            <v>26.491999999999997</v>
          </cell>
          <cell r="T57">
            <v>27.624000000000002</v>
          </cell>
          <cell r="U57">
            <v>26.454999999999998</v>
          </cell>
          <cell r="V57">
            <v>29.586000000000002</v>
          </cell>
          <cell r="W57">
            <v>28.707999999999998</v>
          </cell>
          <cell r="X57">
            <v>26.832000000000001</v>
          </cell>
          <cell r="Y57">
            <v>5.7220000000000004</v>
          </cell>
        </row>
        <row r="63">
          <cell r="N63">
            <v>0.155</v>
          </cell>
          <cell r="O63">
            <v>0.159</v>
          </cell>
          <cell r="P63">
            <v>0.16200000000000001</v>
          </cell>
          <cell r="Q63">
            <v>0.16200000000000001</v>
          </cell>
          <cell r="R63">
            <v>0.16300000000000001</v>
          </cell>
          <cell r="S63">
            <v>0.159</v>
          </cell>
          <cell r="T63">
            <v>0.152</v>
          </cell>
          <cell r="U63">
            <v>0.15</v>
          </cell>
          <cell r="V63">
            <v>0.14499999999999999</v>
          </cell>
          <cell r="W63">
            <v>0.13900000000000001</v>
          </cell>
          <cell r="X63">
            <v>0.13700000000000001</v>
          </cell>
          <cell r="Y63">
            <v>0.13400000000000001</v>
          </cell>
        </row>
        <row r="64">
          <cell r="N64">
            <v>0.13800000000000001</v>
          </cell>
          <cell r="O64">
            <v>0.13400000000000001</v>
          </cell>
          <cell r="P64">
            <v>0.13100000000000001</v>
          </cell>
          <cell r="Q64">
            <v>0.13</v>
          </cell>
          <cell r="R64">
            <v>0.13</v>
          </cell>
          <cell r="S64">
            <v>0.13</v>
          </cell>
          <cell r="T64">
            <v>0.129</v>
          </cell>
          <cell r="U64">
            <v>0.13500000000000001</v>
          </cell>
          <cell r="V64">
            <v>0.14299999999999999</v>
          </cell>
          <cell r="W64">
            <v>0.13800000000000001</v>
          </cell>
          <cell r="X64">
            <v>0.13</v>
          </cell>
          <cell r="Y64">
            <v>3.7629999999999999</v>
          </cell>
        </row>
      </sheetData>
      <sheetData sheetId="18">
        <row r="7">
          <cell r="N7">
            <v>64.91</v>
          </cell>
          <cell r="O7">
            <v>65.03</v>
          </cell>
          <cell r="P7">
            <v>70.55</v>
          </cell>
          <cell r="Q7">
            <v>78.150000000000006</v>
          </cell>
          <cell r="R7">
            <v>85.5</v>
          </cell>
          <cell r="S7">
            <v>81.44</v>
          </cell>
          <cell r="T7">
            <v>93.93</v>
          </cell>
          <cell r="U7">
            <v>97.24</v>
          </cell>
          <cell r="V7">
            <v>108.05</v>
          </cell>
          <cell r="W7">
            <v>117.83</v>
          </cell>
          <cell r="X7">
            <v>88.19</v>
          </cell>
          <cell r="Y7">
            <v>108.24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28.366</v>
      </c>
      <c r="O4" s="18">
        <v>30.595000000000002</v>
      </c>
      <c r="P4" s="18">
        <v>28.177999999999997</v>
      </c>
      <c r="Q4" s="18">
        <v>25.89</v>
      </c>
      <c r="R4" s="18">
        <v>25.866999999999997</v>
      </c>
      <c r="S4" s="18">
        <v>26.780999999999995</v>
      </c>
      <c r="T4" s="18">
        <v>27.905000000000001</v>
      </c>
      <c r="U4" s="18">
        <v>26.740000000000002</v>
      </c>
      <c r="V4" s="18">
        <v>29.873999999999995</v>
      </c>
      <c r="W4" s="18">
        <v>28.984999999999999</v>
      </c>
      <c r="X4" s="18">
        <v>27.099</v>
      </c>
      <c r="Y4" s="18">
        <v>9.6189999999999998</v>
      </c>
      <c r="Z4" s="19"/>
      <c r="AA4" s="20">
        <f>SUM(B4:Z4)</f>
        <v>315.899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64.91</v>
      </c>
      <c r="O7" s="28">
        <v>65.03</v>
      </c>
      <c r="P7" s="28">
        <v>70.55</v>
      </c>
      <c r="Q7" s="28">
        <v>78.150000000000006</v>
      </c>
      <c r="R7" s="28">
        <v>85.5</v>
      </c>
      <c r="S7" s="28">
        <v>81.44</v>
      </c>
      <c r="T7" s="28">
        <v>93.93</v>
      </c>
      <c r="U7" s="28">
        <v>97.24</v>
      </c>
      <c r="V7" s="28">
        <v>108.05</v>
      </c>
      <c r="W7" s="28">
        <v>117.83</v>
      </c>
      <c r="X7" s="28">
        <v>88.19</v>
      </c>
      <c r="Y7" s="28">
        <v>108.24</v>
      </c>
      <c r="Z7" s="29"/>
      <c r="AA7" s="30">
        <f>IF(SUM(GR_MAINLAND_MCP_SUM_SELL)&lt;&gt;0,AVERAGEIF(GR_MAINLAND_MCP_SUM_SELL,"&lt;&gt;"""),"")</f>
        <v>88.254999999999995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5.3140000000000001</v>
      </c>
      <c r="Z11" s="48"/>
      <c r="AA11" s="49">
        <f>SUM(B11:Z11)</f>
        <v>5.3140000000000001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5.3140000000000001</v>
      </c>
      <c r="Z14" s="58" t="str">
        <f t="shared" si="0"/>
        <v/>
      </c>
      <c r="AA14" s="59">
        <f>SUM(AA9:AA13)</f>
        <v>5.3140000000000001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3.5510000000000002</v>
      </c>
      <c r="O18" s="72">
        <v>3.5089999999999999</v>
      </c>
      <c r="P18" s="72">
        <v>3.4980000000000002</v>
      </c>
      <c r="Q18" s="72">
        <v>3.44</v>
      </c>
      <c r="R18" s="72">
        <v>3.4169999999999998</v>
      </c>
      <c r="S18" s="72">
        <v>3.423</v>
      </c>
      <c r="T18" s="72">
        <v>3.4409999999999998</v>
      </c>
      <c r="U18" s="72">
        <v>3.286</v>
      </c>
      <c r="V18" s="72">
        <v>6.3149999999999995</v>
      </c>
      <c r="W18" s="72">
        <v>6.3040000000000003</v>
      </c>
      <c r="X18" s="72">
        <v>3.1440000000000001</v>
      </c>
      <c r="Y18" s="72">
        <v>3.0579999999999998</v>
      </c>
      <c r="Z18" s="73"/>
      <c r="AA18" s="74">
        <f>SUM(B18:Z18)</f>
        <v>46.386000000000003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24.814999999999998</v>
      </c>
      <c r="O19" s="76">
        <v>27.086000000000002</v>
      </c>
      <c r="P19" s="76">
        <v>24.68</v>
      </c>
      <c r="Q19" s="76">
        <v>22.450000000000003</v>
      </c>
      <c r="R19" s="76">
        <v>22.45</v>
      </c>
      <c r="S19" s="76">
        <v>23.357999999999997</v>
      </c>
      <c r="T19" s="76">
        <v>24.463999999999999</v>
      </c>
      <c r="U19" s="76">
        <v>23.454000000000001</v>
      </c>
      <c r="V19" s="76">
        <v>23.558999999999997</v>
      </c>
      <c r="W19" s="76">
        <v>22.681000000000001</v>
      </c>
      <c r="X19" s="76">
        <v>23.955000000000002</v>
      </c>
      <c r="Y19" s="76">
        <v>1.2470000000000001</v>
      </c>
      <c r="Z19" s="73"/>
      <c r="AA19" s="74">
        <f>SUM(B19:Z19)</f>
        <v>264.19900000000001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28.366</v>
      </c>
      <c r="O22" s="83">
        <f t="shared" si="1"/>
        <v>30.595000000000002</v>
      </c>
      <c r="P22" s="83">
        <f t="shared" si="1"/>
        <v>28.178000000000001</v>
      </c>
      <c r="Q22" s="83">
        <f t="shared" si="1"/>
        <v>25.890000000000004</v>
      </c>
      <c r="R22" s="83">
        <f t="shared" si="1"/>
        <v>25.866999999999997</v>
      </c>
      <c r="S22" s="83">
        <f t="shared" si="1"/>
        <v>26.780999999999999</v>
      </c>
      <c r="T22" s="83">
        <f t="shared" si="1"/>
        <v>27.904999999999998</v>
      </c>
      <c r="U22" s="83">
        <f t="shared" si="1"/>
        <v>26.740000000000002</v>
      </c>
      <c r="V22" s="83">
        <f t="shared" si="1"/>
        <v>29.873999999999995</v>
      </c>
      <c r="W22" s="83">
        <f t="shared" si="1"/>
        <v>28.984999999999999</v>
      </c>
      <c r="X22" s="83">
        <f t="shared" si="1"/>
        <v>27.099000000000004</v>
      </c>
      <c r="Y22" s="83">
        <f t="shared" si="1"/>
        <v>4.3049999999999997</v>
      </c>
      <c r="Z22" s="84" t="str">
        <f t="shared" si="1"/>
        <v/>
      </c>
      <c r="AA22" s="85">
        <f>SUM(AA17:AA21)</f>
        <v>310.58500000000004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28.366</v>
      </c>
      <c r="O26" s="72">
        <v>30.594999999999999</v>
      </c>
      <c r="P26" s="72">
        <v>28.178000000000001</v>
      </c>
      <c r="Q26" s="72">
        <v>25.89</v>
      </c>
      <c r="R26" s="72">
        <v>25.867000000000001</v>
      </c>
      <c r="S26" s="72">
        <v>26.780999999999999</v>
      </c>
      <c r="T26" s="72">
        <v>27.905000000000001</v>
      </c>
      <c r="U26" s="72">
        <v>26.74</v>
      </c>
      <c r="V26" s="72">
        <v>29.873999999999999</v>
      </c>
      <c r="W26" s="72">
        <v>28.984999999999999</v>
      </c>
      <c r="X26" s="72">
        <v>27.099</v>
      </c>
      <c r="Y26" s="72">
        <v>9.6189999999999998</v>
      </c>
      <c r="Z26" s="73"/>
      <c r="AA26" s="74">
        <f>SUM(B26:Z26)</f>
        <v>315.899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28.366</v>
      </c>
      <c r="O28" s="57">
        <f t="shared" si="2"/>
        <v>30.594999999999999</v>
      </c>
      <c r="P28" s="57">
        <f t="shared" si="2"/>
        <v>28.178000000000001</v>
      </c>
      <c r="Q28" s="57">
        <f t="shared" si="2"/>
        <v>25.89</v>
      </c>
      <c r="R28" s="57">
        <f t="shared" si="2"/>
        <v>25.867000000000001</v>
      </c>
      <c r="S28" s="57">
        <f t="shared" si="2"/>
        <v>26.780999999999999</v>
      </c>
      <c r="T28" s="57">
        <f t="shared" si="2"/>
        <v>27.905000000000001</v>
      </c>
      <c r="U28" s="57">
        <f t="shared" si="2"/>
        <v>26.74</v>
      </c>
      <c r="V28" s="57">
        <f t="shared" si="2"/>
        <v>29.873999999999999</v>
      </c>
      <c r="W28" s="57">
        <f t="shared" si="2"/>
        <v>28.984999999999999</v>
      </c>
      <c r="X28" s="57">
        <f t="shared" si="2"/>
        <v>27.099</v>
      </c>
      <c r="Y28" s="57">
        <f t="shared" si="2"/>
        <v>9.6189999999999998</v>
      </c>
      <c r="Z28" s="58" t="str">
        <f t="shared" si="2"/>
        <v/>
      </c>
      <c r="AA28" s="59">
        <f>SUM(AA25:AA27)</f>
        <v>315.899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28.366</v>
      </c>
      <c r="O47" s="83">
        <f t="shared" si="8"/>
        <v>30.595000000000002</v>
      </c>
      <c r="P47" s="83">
        <f t="shared" si="8"/>
        <v>28.178000000000001</v>
      </c>
      <c r="Q47" s="83">
        <f t="shared" si="8"/>
        <v>25.890000000000004</v>
      </c>
      <c r="R47" s="83">
        <f t="shared" si="8"/>
        <v>25.866999999999997</v>
      </c>
      <c r="S47" s="83">
        <f t="shared" si="8"/>
        <v>26.780999999999999</v>
      </c>
      <c r="T47" s="83">
        <f t="shared" si="8"/>
        <v>27.904999999999998</v>
      </c>
      <c r="U47" s="83">
        <f t="shared" si="8"/>
        <v>26.740000000000002</v>
      </c>
      <c r="V47" s="83">
        <f t="shared" si="8"/>
        <v>29.873999999999995</v>
      </c>
      <c r="W47" s="83">
        <f t="shared" si="8"/>
        <v>28.984999999999999</v>
      </c>
      <c r="X47" s="83">
        <f t="shared" si="8"/>
        <v>27.099000000000004</v>
      </c>
      <c r="Y47" s="83">
        <f t="shared" si="8"/>
        <v>9.6189999999999998</v>
      </c>
      <c r="Z47" s="84" t="str">
        <f t="shared" si="8"/>
        <v/>
      </c>
      <c r="AA47" s="100">
        <f>SUM(B47:Z47)</f>
        <v>315.899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28.366000000000003</v>
      </c>
      <c r="O4" s="18">
        <v>30.594999999999999</v>
      </c>
      <c r="P4" s="18">
        <v>28.178000000000001</v>
      </c>
      <c r="Q4" s="18">
        <v>25.89</v>
      </c>
      <c r="R4" s="18">
        <v>25.866999999999997</v>
      </c>
      <c r="S4" s="18">
        <v>26.780999999999999</v>
      </c>
      <c r="T4" s="18">
        <v>27.905000000000005</v>
      </c>
      <c r="U4" s="18">
        <v>26.74</v>
      </c>
      <c r="V4" s="18">
        <v>29.874000000000002</v>
      </c>
      <c r="W4" s="18">
        <v>28.984999999999999</v>
      </c>
      <c r="X4" s="18">
        <v>27.099000000000004</v>
      </c>
      <c r="Y4" s="18">
        <v>9.6189999999999998</v>
      </c>
      <c r="Z4" s="19"/>
      <c r="AA4" s="20">
        <f>SUM(B4:Z4)</f>
        <v>315.899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64.91</v>
      </c>
      <c r="O7" s="28">
        <v>65.03</v>
      </c>
      <c r="P7" s="28">
        <v>70.55</v>
      </c>
      <c r="Q7" s="28">
        <v>78.150000000000006</v>
      </c>
      <c r="R7" s="28">
        <v>85.5</v>
      </c>
      <c r="S7" s="28">
        <v>81.44</v>
      </c>
      <c r="T7" s="28">
        <v>93.93</v>
      </c>
      <c r="U7" s="28">
        <v>97.24</v>
      </c>
      <c r="V7" s="28">
        <v>108.05</v>
      </c>
      <c r="W7" s="28">
        <v>117.83</v>
      </c>
      <c r="X7" s="28">
        <v>88.19</v>
      </c>
      <c r="Y7" s="28">
        <v>108.24</v>
      </c>
      <c r="Z7" s="29"/>
      <c r="AA7" s="30">
        <v>88.254999999999995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28.073</v>
      </c>
      <c r="O13" s="52">
        <v>30.302</v>
      </c>
      <c r="P13" s="52">
        <v>27.885000000000002</v>
      </c>
      <c r="Q13" s="52">
        <v>25.597999999999999</v>
      </c>
      <c r="R13" s="52">
        <v>25.573999999999998</v>
      </c>
      <c r="S13" s="52">
        <v>26.491999999999997</v>
      </c>
      <c r="T13" s="52">
        <v>27.624000000000002</v>
      </c>
      <c r="U13" s="52">
        <v>26.454999999999998</v>
      </c>
      <c r="V13" s="52">
        <v>29.586000000000002</v>
      </c>
      <c r="W13" s="52">
        <v>28.707999999999998</v>
      </c>
      <c r="X13" s="52">
        <v>26.832000000000001</v>
      </c>
      <c r="Y13" s="52">
        <v>5.7220000000000004</v>
      </c>
      <c r="Z13" s="53"/>
      <c r="AA13" s="54">
        <f>SUM(B13:Z13)</f>
        <v>308.851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28.073</v>
      </c>
      <c r="O14" s="57">
        <f t="shared" si="0"/>
        <v>30.302</v>
      </c>
      <c r="P14" s="57">
        <f t="shared" si="0"/>
        <v>27.885000000000002</v>
      </c>
      <c r="Q14" s="57">
        <f t="shared" si="0"/>
        <v>25.597999999999999</v>
      </c>
      <c r="R14" s="57">
        <f t="shared" si="0"/>
        <v>25.573999999999998</v>
      </c>
      <c r="S14" s="57">
        <f t="shared" si="0"/>
        <v>26.491999999999997</v>
      </c>
      <c r="T14" s="57">
        <f t="shared" si="0"/>
        <v>27.624000000000002</v>
      </c>
      <c r="U14" s="57">
        <f t="shared" si="0"/>
        <v>26.454999999999998</v>
      </c>
      <c r="V14" s="57">
        <f t="shared" si="0"/>
        <v>29.586000000000002</v>
      </c>
      <c r="W14" s="57">
        <f t="shared" si="0"/>
        <v>28.707999999999998</v>
      </c>
      <c r="X14" s="57">
        <f t="shared" si="0"/>
        <v>26.832000000000001</v>
      </c>
      <c r="Y14" s="57">
        <f t="shared" si="0"/>
        <v>5.7220000000000004</v>
      </c>
      <c r="Z14" s="58" t="str">
        <f t="shared" si="0"/>
        <v/>
      </c>
      <c r="AA14" s="59">
        <f>SUM(AA9:AA13)</f>
        <v>308.851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0.155</v>
      </c>
      <c r="O18" s="72">
        <v>0.159</v>
      </c>
      <c r="P18" s="72">
        <v>0.16200000000000001</v>
      </c>
      <c r="Q18" s="72">
        <v>0.16200000000000001</v>
      </c>
      <c r="R18" s="72">
        <v>0.16300000000000001</v>
      </c>
      <c r="S18" s="72">
        <v>0.159</v>
      </c>
      <c r="T18" s="72">
        <v>0.152</v>
      </c>
      <c r="U18" s="72">
        <v>0.15</v>
      </c>
      <c r="V18" s="72">
        <v>0.14499999999999999</v>
      </c>
      <c r="W18" s="72">
        <v>0.13900000000000001</v>
      </c>
      <c r="X18" s="72">
        <v>0.13700000000000001</v>
      </c>
      <c r="Y18" s="72">
        <v>0.13400000000000001</v>
      </c>
      <c r="Z18" s="73"/>
      <c r="AA18" s="74">
        <f>SUM(B18:Z18)</f>
        <v>1.8170000000000002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0.13800000000000001</v>
      </c>
      <c r="O19" s="76">
        <v>0.13400000000000001</v>
      </c>
      <c r="P19" s="76">
        <v>0.13100000000000001</v>
      </c>
      <c r="Q19" s="76">
        <v>0.13</v>
      </c>
      <c r="R19" s="76">
        <v>0.13</v>
      </c>
      <c r="S19" s="76">
        <v>0.13</v>
      </c>
      <c r="T19" s="76">
        <v>0.129</v>
      </c>
      <c r="U19" s="76">
        <v>0.13500000000000001</v>
      </c>
      <c r="V19" s="76">
        <v>0.14299999999999999</v>
      </c>
      <c r="W19" s="76">
        <v>0.13800000000000001</v>
      </c>
      <c r="X19" s="76">
        <v>0.13</v>
      </c>
      <c r="Y19" s="76">
        <v>3.7629999999999999</v>
      </c>
      <c r="Z19" s="73"/>
      <c r="AA19" s="74">
        <f>SUM(B19:Z19)</f>
        <v>5.2309999999999999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0.29300000000000004</v>
      </c>
      <c r="O22" s="83">
        <f t="shared" si="1"/>
        <v>0.29300000000000004</v>
      </c>
      <c r="P22" s="83">
        <f t="shared" si="1"/>
        <v>0.29300000000000004</v>
      </c>
      <c r="Q22" s="83">
        <f t="shared" si="1"/>
        <v>0.29200000000000004</v>
      </c>
      <c r="R22" s="83">
        <f t="shared" si="1"/>
        <v>0.29300000000000004</v>
      </c>
      <c r="S22" s="83">
        <f t="shared" si="1"/>
        <v>0.28900000000000003</v>
      </c>
      <c r="T22" s="83">
        <f t="shared" si="1"/>
        <v>0.28100000000000003</v>
      </c>
      <c r="U22" s="83">
        <f t="shared" si="1"/>
        <v>0.28500000000000003</v>
      </c>
      <c r="V22" s="83">
        <f t="shared" si="1"/>
        <v>0.28799999999999998</v>
      </c>
      <c r="W22" s="83">
        <f t="shared" si="1"/>
        <v>0.27700000000000002</v>
      </c>
      <c r="X22" s="83">
        <f t="shared" si="1"/>
        <v>0.26700000000000002</v>
      </c>
      <c r="Y22" s="83">
        <f t="shared" si="1"/>
        <v>3.8969999999999998</v>
      </c>
      <c r="Z22" s="84">
        <f t="shared" si="1"/>
        <v>0</v>
      </c>
      <c r="AA22" s="85">
        <f t="shared" si="1"/>
        <v>7.048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28.366</v>
      </c>
      <c r="O26" s="72">
        <v>30.594999999999999</v>
      </c>
      <c r="P26" s="72">
        <v>28.178000000000001</v>
      </c>
      <c r="Q26" s="72">
        <v>25.89</v>
      </c>
      <c r="R26" s="72">
        <v>25.867000000000001</v>
      </c>
      <c r="S26" s="72">
        <v>26.780999999999999</v>
      </c>
      <c r="T26" s="72">
        <v>27.905000000000001</v>
      </c>
      <c r="U26" s="72">
        <v>26.74</v>
      </c>
      <c r="V26" s="72">
        <v>29.873999999999999</v>
      </c>
      <c r="W26" s="72">
        <v>28.984999999999999</v>
      </c>
      <c r="X26" s="72">
        <v>27.099</v>
      </c>
      <c r="Y26" s="72">
        <v>9.6189999999999998</v>
      </c>
      <c r="Z26" s="73"/>
      <c r="AA26" s="74">
        <f>SUM(B26:Z26)</f>
        <v>315.899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28.366</v>
      </c>
      <c r="O28" s="57">
        <f t="shared" si="2"/>
        <v>30.594999999999999</v>
      </c>
      <c r="P28" s="57">
        <f t="shared" si="2"/>
        <v>28.178000000000001</v>
      </c>
      <c r="Q28" s="57">
        <f t="shared" si="2"/>
        <v>25.89</v>
      </c>
      <c r="R28" s="57">
        <f t="shared" si="2"/>
        <v>25.867000000000001</v>
      </c>
      <c r="S28" s="57">
        <f t="shared" si="2"/>
        <v>26.780999999999999</v>
      </c>
      <c r="T28" s="57">
        <f t="shared" si="2"/>
        <v>27.905000000000001</v>
      </c>
      <c r="U28" s="57">
        <f t="shared" si="2"/>
        <v>26.74</v>
      </c>
      <c r="V28" s="57">
        <f t="shared" si="2"/>
        <v>29.873999999999999</v>
      </c>
      <c r="W28" s="57">
        <f t="shared" si="2"/>
        <v>28.984999999999999</v>
      </c>
      <c r="X28" s="57">
        <f t="shared" si="2"/>
        <v>27.099</v>
      </c>
      <c r="Y28" s="57">
        <f t="shared" si="2"/>
        <v>9.6189999999999998</v>
      </c>
      <c r="Z28" s="58">
        <f t="shared" si="2"/>
        <v>0</v>
      </c>
      <c r="AA28" s="59">
        <f t="shared" si="2"/>
        <v>315.899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28.366</v>
      </c>
      <c r="O47" s="83">
        <f t="shared" si="8"/>
        <v>30.594999999999999</v>
      </c>
      <c r="P47" s="83">
        <f t="shared" si="8"/>
        <v>28.178000000000001</v>
      </c>
      <c r="Q47" s="83">
        <f t="shared" si="8"/>
        <v>25.89</v>
      </c>
      <c r="R47" s="83">
        <f t="shared" si="8"/>
        <v>25.866999999999997</v>
      </c>
      <c r="S47" s="83">
        <f t="shared" si="8"/>
        <v>26.780999999999999</v>
      </c>
      <c r="T47" s="83">
        <f t="shared" si="8"/>
        <v>27.905000000000001</v>
      </c>
      <c r="U47" s="83">
        <f t="shared" si="8"/>
        <v>26.74</v>
      </c>
      <c r="V47" s="83">
        <f t="shared" si="8"/>
        <v>29.874000000000002</v>
      </c>
      <c r="W47" s="83">
        <f t="shared" si="8"/>
        <v>28.984999999999999</v>
      </c>
      <c r="X47" s="83">
        <f t="shared" si="8"/>
        <v>27.099</v>
      </c>
      <c r="Y47" s="83">
        <f t="shared" si="8"/>
        <v>9.6189999999999998</v>
      </c>
      <c r="Z47" s="84">
        <f t="shared" si="8"/>
        <v>0</v>
      </c>
      <c r="AA47" s="100">
        <f>SUM(B47:Z47)</f>
        <v>315.899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2021-08-15T08:18:05Z</dcterms:created>
  <dcterms:modified xsi:type="dcterms:W3CDTF">2021-08-15T08:18:05Z</dcterms:modified>
</cp:coreProperties>
</file>