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<sst xmlns="http://schemas.openxmlformats.org/spreadsheetml/2006/main" count="110" uniqueCount="49">
  <si>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14/08/2021 11:18:28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</si>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</sst>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0.56399999999999995</c:v>
                </c:pt>
                <c:pt idx="19">
                  <c:v>1.752</c:v>
                </c:pt>
                <c:pt idx="23">
                  <c:v>4.4480000000000004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9.2650000000000006</c:v>
                </c:pt>
                <c:pt idx="13">
                  <c:v>10.792999999999999</c:v>
                </c:pt>
                <c:pt idx="14">
                  <c:v>16.326000000000001</c:v>
                </c:pt>
                <c:pt idx="15">
                  <c:v>16.853000000000002</c:v>
                </c:pt>
                <c:pt idx="16">
                  <c:v>20.602</c:v>
                </c:pt>
                <c:pt idx="17">
                  <c:v>22.062000000000005</c:v>
                </c:pt>
                <c:pt idx="18">
                  <c:v>23.084</c:v>
                </c:pt>
                <c:pt idx="19">
                  <c:v>26.219000000000001</c:v>
                </c:pt>
                <c:pt idx="20">
                  <c:v>28.113999999999997</c:v>
                </c:pt>
                <c:pt idx="21">
                  <c:v>19.712</c:v>
                </c:pt>
                <c:pt idx="22">
                  <c:v>12.956999999999999</c:v>
                </c:pt>
                <c:pt idx="23">
                  <c:v>31.333000000000002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3013512"/>
        <c:axId val="343013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43.197999999999993</c:v>
                </c:pt>
                <c:pt idx="13">
                  <c:v>33.533999999999999</c:v>
                </c:pt>
                <c:pt idx="14">
                  <c:v>36.714999999999989</c:v>
                </c:pt>
                <c:pt idx="15">
                  <c:v>36.703000000000003</c:v>
                </c:pt>
                <c:pt idx="16">
                  <c:v>38.263999999999996</c:v>
                </c:pt>
                <c:pt idx="17">
                  <c:v>32.356999999999999</c:v>
                </c:pt>
                <c:pt idx="18">
                  <c:v>33.737000000000002</c:v>
                </c:pt>
                <c:pt idx="19">
                  <c:v>32.076000000000001</c:v>
                </c:pt>
                <c:pt idx="20">
                  <c:v>34.552999999999997</c:v>
                </c:pt>
                <c:pt idx="21">
                  <c:v>35.832999999999998</c:v>
                </c:pt>
                <c:pt idx="22">
                  <c:v>34.375</c:v>
                </c:pt>
                <c:pt idx="23">
                  <c:v>41.770999999999994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013512"/>
        <c:axId val="343013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93.56</c:v>
                </c:pt>
                <c:pt idx="13">
                  <c:v>95</c:v>
                </c:pt>
                <c:pt idx="14">
                  <c:v>88.34</c:v>
                </c:pt>
                <c:pt idx="15">
                  <c:v>92.53</c:v>
                </c:pt>
                <c:pt idx="16">
                  <c:v>94.2</c:v>
                </c:pt>
                <c:pt idx="17">
                  <c:v>102.74</c:v>
                </c:pt>
                <c:pt idx="18">
                  <c:v>110.09</c:v>
                </c:pt>
                <c:pt idx="19">
                  <c:v>109.33</c:v>
                </c:pt>
                <c:pt idx="20">
                  <c:v>111.4</c:v>
                </c:pt>
                <c:pt idx="21">
                  <c:v>108.56</c:v>
                </c:pt>
                <c:pt idx="22">
                  <c:v>108.42</c:v>
                </c:pt>
                <c:pt idx="23">
                  <c:v>109.99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014688"/>
        <c:axId val="343014296"/>
      </c:lineChart>
      <c:catAx>
        <c:axId val="343013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13904"/>
        <c:crosses val="autoZero"/>
        <c:auto val="1"/>
        <c:lblAlgn val="ctr"/>
        <c:lblOffset val="100"/>
        <c:noMultiLvlLbl val="0"/>
      </c:catAx>
      <c:valAx>
        <c:axId val="34301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13512"/>
        <c:crosses val="autoZero"/>
        <c:crossBetween val="between"/>
      </c:valAx>
      <c:valAx>
        <c:axId val="343014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14688"/>
        <c:crosses val="max"/>
        <c:crossBetween val="between"/>
      </c:valAx>
      <c:catAx>
        <c:axId val="343014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014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6.7640000000000002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237.32</v>
          </cell>
        </row>
        <row r="31">
          <cell r="C31">
            <v>0</v>
          </cell>
        </row>
        <row r="32">
          <cell r="C32">
            <v>32.228999999999999</v>
          </cell>
        </row>
        <row r="33">
          <cell r="C33">
            <v>156.803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1.9359999999999999</v>
          </cell>
        </row>
        <row r="39">
          <cell r="C39">
            <v>97.504000000000005</v>
          </cell>
        </row>
        <row r="40">
          <cell r="C40">
            <v>304.97600000000006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28.7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93.56</v>
          </cell>
          <cell r="O7">
            <v>95</v>
          </cell>
          <cell r="P7">
            <v>88.34</v>
          </cell>
          <cell r="Q7">
            <v>92.53</v>
          </cell>
          <cell r="R7">
            <v>94.2</v>
          </cell>
          <cell r="S7">
            <v>102.74</v>
          </cell>
          <cell r="T7">
            <v>110.09</v>
          </cell>
          <cell r="U7">
            <v>109.33</v>
          </cell>
          <cell r="V7">
            <v>111.4</v>
          </cell>
          <cell r="W7">
            <v>108.56</v>
          </cell>
          <cell r="X7">
            <v>108.42</v>
          </cell>
          <cell r="Y7">
            <v>109.99</v>
          </cell>
        </row>
        <row r="35">
          <cell r="T35">
            <v>0.56399999999999995</v>
          </cell>
          <cell r="U35">
            <v>1.752</v>
          </cell>
          <cell r="Y35">
            <v>4.4480000000000004</v>
          </cell>
        </row>
        <row r="57">
          <cell r="N57">
            <v>9.2650000000000006</v>
          </cell>
          <cell r="O57">
            <v>10.792999999999999</v>
          </cell>
          <cell r="P57">
            <v>16.326000000000001</v>
          </cell>
          <cell r="Q57">
            <v>16.853000000000002</v>
          </cell>
          <cell r="R57">
            <v>20.602</v>
          </cell>
          <cell r="S57">
            <v>22.062000000000005</v>
          </cell>
          <cell r="T57">
            <v>23.084</v>
          </cell>
          <cell r="U57">
            <v>26.219000000000001</v>
          </cell>
          <cell r="V57">
            <v>28.113999999999997</v>
          </cell>
          <cell r="W57">
            <v>19.712</v>
          </cell>
          <cell r="X57">
            <v>12.956999999999999</v>
          </cell>
          <cell r="Y57">
            <v>31.333000000000002</v>
          </cell>
        </row>
        <row r="63">
          <cell r="N63">
            <v>4.1120000000000001</v>
          </cell>
          <cell r="O63">
            <v>1.6800000000000002</v>
          </cell>
          <cell r="P63">
            <v>2.161</v>
          </cell>
          <cell r="Q63">
            <v>3.2290000000000001</v>
          </cell>
          <cell r="R63">
            <v>1.1279999999999999</v>
          </cell>
          <cell r="S63">
            <v>1.0920000000000001</v>
          </cell>
          <cell r="T63">
            <v>1.115</v>
          </cell>
          <cell r="U63">
            <v>1.097</v>
          </cell>
          <cell r="V63">
            <v>1.036</v>
          </cell>
          <cell r="W63">
            <v>6.149</v>
          </cell>
          <cell r="X63">
            <v>7.2320000000000002</v>
          </cell>
          <cell r="Y63">
            <v>2.1980000000000004</v>
          </cell>
        </row>
        <row r="64">
          <cell r="N64">
            <v>29.820999999999994</v>
          </cell>
          <cell r="O64">
            <v>21.060999999999996</v>
          </cell>
          <cell r="P64">
            <v>18.227999999999998</v>
          </cell>
          <cell r="Q64">
            <v>16.620999999999999</v>
          </cell>
          <cell r="R64">
            <v>16.533999999999999</v>
          </cell>
          <cell r="S64">
            <v>9.2030000000000012</v>
          </cell>
          <cell r="T64">
            <v>8.9740000000000002</v>
          </cell>
          <cell r="U64">
            <v>3.008</v>
          </cell>
          <cell r="V64">
            <v>5.4029999999999996</v>
          </cell>
          <cell r="W64">
            <v>9.9720000000000013</v>
          </cell>
          <cell r="X64">
            <v>14.186000000000002</v>
          </cell>
          <cell r="Y64">
            <v>3.7919999999999998</v>
          </cell>
        </row>
      </sheetData>
      <sheetData sheetId="17">
        <row r="57">
          <cell r="N57">
            <v>11.623999999999999</v>
          </cell>
          <cell r="P57">
            <v>3.9980000000000002</v>
          </cell>
          <cell r="Q57">
            <v>4.218</v>
          </cell>
          <cell r="R57">
            <v>7.1779999999999999</v>
          </cell>
          <cell r="V57">
            <v>0.86199999999999999</v>
          </cell>
          <cell r="W57">
            <v>0.82000000000000006</v>
          </cell>
        </row>
        <row r="62">
          <cell r="N62">
            <v>0.24199999999999999</v>
          </cell>
          <cell r="O62">
            <v>0.24199999999999999</v>
          </cell>
          <cell r="P62">
            <v>0.24199999999999999</v>
          </cell>
          <cell r="Q62">
            <v>0.24199999999999999</v>
          </cell>
          <cell r="R62">
            <v>0.24199999999999999</v>
          </cell>
          <cell r="S62">
            <v>0.24199999999999999</v>
          </cell>
          <cell r="V62">
            <v>0.24199999999999999</v>
          </cell>
          <cell r="W62">
            <v>0.24199999999999999</v>
          </cell>
        </row>
        <row r="63">
          <cell r="N63">
            <v>8.6909999999999989</v>
          </cell>
          <cell r="O63">
            <v>8.5649999999999995</v>
          </cell>
          <cell r="P63">
            <v>8.6</v>
          </cell>
          <cell r="Q63">
            <v>8.657</v>
          </cell>
          <cell r="R63">
            <v>8.6609999999999996</v>
          </cell>
          <cell r="S63">
            <v>8.6429999999999989</v>
          </cell>
          <cell r="T63">
            <v>8.7170000000000005</v>
          </cell>
          <cell r="U63">
            <v>8.1280000000000001</v>
          </cell>
          <cell r="V63">
            <v>7.5670000000000002</v>
          </cell>
          <cell r="W63">
            <v>7.2210000000000001</v>
          </cell>
          <cell r="X63">
            <v>6.9510000000000005</v>
          </cell>
          <cell r="Y63">
            <v>7.1029999999999998</v>
          </cell>
        </row>
        <row r="64">
          <cell r="N64">
            <v>22.640999999999998</v>
          </cell>
          <cell r="O64">
            <v>24.727</v>
          </cell>
          <cell r="P64">
            <v>23.875</v>
          </cell>
          <cell r="Q64">
            <v>23.586000000000002</v>
          </cell>
          <cell r="R64">
            <v>22.183</v>
          </cell>
          <cell r="S64">
            <v>23.472000000000001</v>
          </cell>
          <cell r="T64">
            <v>25.02</v>
          </cell>
          <cell r="U64">
            <v>23.948</v>
          </cell>
          <cell r="V64">
            <v>25.882000000000001</v>
          </cell>
          <cell r="W64">
            <v>27.55</v>
          </cell>
          <cell r="X64">
            <v>27.423999999999999</v>
          </cell>
          <cell r="Y64">
            <v>34.667999999999999</v>
          </cell>
        </row>
      </sheetData>
      <sheetData sheetId="18">
        <row r="7">
          <cell r="N7">
            <v>93.56</v>
          </cell>
          <cell r="O7">
            <v>95</v>
          </cell>
          <cell r="P7">
            <v>88.34</v>
          </cell>
          <cell r="Q7">
            <v>92.53</v>
          </cell>
          <cell r="R7">
            <v>94.2</v>
          </cell>
          <cell r="S7">
            <v>102.74</v>
          </cell>
          <cell r="T7">
            <v>110.09</v>
          </cell>
          <cell r="U7">
            <v>109.33</v>
          </cell>
          <cell r="V7">
            <v>111.4</v>
          </cell>
          <cell r="W7">
            <v>108.56</v>
          </cell>
          <cell r="X7">
            <v>108.42</v>
          </cell>
          <cell r="Y7">
            <v>109.99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941.04420000000005</v>
          </cell>
          <cell r="J12">
            <v>941.04399999999998</v>
          </cell>
          <cell r="K12">
            <v>939.04600000000005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273.36149999999998</v>
          </cell>
          <cell r="J27">
            <v>273.36200000000002</v>
          </cell>
          <cell r="K27">
            <v>272.47500000000002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43.198</v>
      </c>
      <c r="O4" s="18">
        <v>33.533999999999999</v>
      </c>
      <c r="P4" s="18">
        <v>36.715000000000003</v>
      </c>
      <c r="Q4" s="18">
        <v>36.702999999999996</v>
      </c>
      <c r="R4" s="18">
        <v>38.263999999999996</v>
      </c>
      <c r="S4" s="18">
        <v>32.357000000000006</v>
      </c>
      <c r="T4" s="18">
        <v>33.737000000000002</v>
      </c>
      <c r="U4" s="18">
        <v>32.076000000000001</v>
      </c>
      <c r="V4" s="18">
        <v>34.552999999999997</v>
      </c>
      <c r="W4" s="18">
        <v>35.833000000000006</v>
      </c>
      <c r="X4" s="18">
        <v>34.375000000000007</v>
      </c>
      <c r="Y4" s="18">
        <v>41.771000000000001</v>
      </c>
      <c r="Z4" s="19"/>
      <c r="AA4" s="20">
        <f>SUM(B4:Z4)</f>
        <v>433.11600000000004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93.56</v>
      </c>
      <c r="O7" s="28">
        <v>95</v>
      </c>
      <c r="P7" s="28">
        <v>88.34</v>
      </c>
      <c r="Q7" s="28">
        <v>92.53</v>
      </c>
      <c r="R7" s="28">
        <v>94.2</v>
      </c>
      <c r="S7" s="28">
        <v>102.74</v>
      </c>
      <c r="T7" s="28">
        <v>110.09</v>
      </c>
      <c r="U7" s="28">
        <v>109.33</v>
      </c>
      <c r="V7" s="28">
        <v>111.4</v>
      </c>
      <c r="W7" s="28">
        <v>108.56</v>
      </c>
      <c r="X7" s="28">
        <v>108.42</v>
      </c>
      <c r="Y7" s="28">
        <v>109.99</v>
      </c>
      <c r="Z7" s="29"/>
      <c r="AA7" s="30">
        <f>IF(SUM(GR_MAINLAND_MCP_SUM_SELL)&lt;&gt;0,AVERAGEIF(GR_MAINLAND_MCP_SUM_SELL,"&lt;&gt;"""),"")</f>
        <v>102.01333333333334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0.56399999999999995</v>
      </c>
      <c r="U11" s="47">
        <v>1.752</v>
      </c>
      <c r="V11" s="47"/>
      <c r="W11" s="47"/>
      <c r="X11" s="47"/>
      <c r="Y11" s="47">
        <v>4.4480000000000004</v>
      </c>
      <c r="Z11" s="48"/>
      <c r="AA11" s="49">
        <f>SUM(B11:Z11)</f>
        <v>6.7640000000000002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9.2650000000000006</v>
      </c>
      <c r="O13" s="52">
        <v>10.792999999999999</v>
      </c>
      <c r="P13" s="52">
        <v>16.326000000000001</v>
      </c>
      <c r="Q13" s="52">
        <v>16.853000000000002</v>
      </c>
      <c r="R13" s="52">
        <v>20.602</v>
      </c>
      <c r="S13" s="52">
        <v>22.062000000000005</v>
      </c>
      <c r="T13" s="52">
        <v>23.084</v>
      </c>
      <c r="U13" s="52">
        <v>26.219000000000001</v>
      </c>
      <c r="V13" s="52">
        <v>28.113999999999997</v>
      </c>
      <c r="W13" s="52">
        <v>19.712</v>
      </c>
      <c r="X13" s="52">
        <v>12.956999999999999</v>
      </c>
      <c r="Y13" s="52">
        <v>31.333000000000002</v>
      </c>
      <c r="Z13" s="53"/>
      <c r="AA13" s="54">
        <f>SUM(B13:Z13)</f>
        <v>237.32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9.2650000000000006</v>
      </c>
      <c r="O14" s="57">
        <f t="shared" si="0"/>
        <v>10.792999999999999</v>
      </c>
      <c r="P14" s="57">
        <f t="shared" si="0"/>
        <v>16.326000000000001</v>
      </c>
      <c r="Q14" s="57">
        <f t="shared" si="0"/>
        <v>16.853000000000002</v>
      </c>
      <c r="R14" s="57">
        <f t="shared" si="0"/>
        <v>20.602</v>
      </c>
      <c r="S14" s="57">
        <f t="shared" si="0"/>
        <v>22.062000000000005</v>
      </c>
      <c r="T14" s="57">
        <f t="shared" si="0"/>
        <v>23.648</v>
      </c>
      <c r="U14" s="57">
        <f t="shared" si="0"/>
        <v>27.971</v>
      </c>
      <c r="V14" s="57">
        <f t="shared" si="0"/>
        <v>28.113999999999997</v>
      </c>
      <c r="W14" s="57">
        <f t="shared" si="0"/>
        <v>19.712</v>
      </c>
      <c r="X14" s="57">
        <f t="shared" si="0"/>
        <v>12.956999999999999</v>
      </c>
      <c r="Y14" s="57">
        <f t="shared" si="0"/>
        <v>35.781000000000006</v>
      </c>
      <c r="Z14" s="58" t="str">
        <f t="shared" si="0"/>
        <v/>
      </c>
      <c r="AA14" s="59">
        <f>SUM(AA9:AA13)</f>
        <v>244.084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4.1120000000000001</v>
      </c>
      <c r="O18" s="72">
        <v>1.6800000000000002</v>
      </c>
      <c r="P18" s="72">
        <v>2.161</v>
      </c>
      <c r="Q18" s="72">
        <v>3.2290000000000001</v>
      </c>
      <c r="R18" s="72">
        <v>1.1279999999999999</v>
      </c>
      <c r="S18" s="72">
        <v>1.0920000000000001</v>
      </c>
      <c r="T18" s="72">
        <v>1.115</v>
      </c>
      <c r="U18" s="72">
        <v>1.097</v>
      </c>
      <c r="V18" s="72">
        <v>1.036</v>
      </c>
      <c r="W18" s="72">
        <v>6.149</v>
      </c>
      <c r="X18" s="72">
        <v>7.2320000000000002</v>
      </c>
      <c r="Y18" s="72">
        <v>2.1980000000000004</v>
      </c>
      <c r="Z18" s="73"/>
      <c r="AA18" s="74">
        <f>SUM(B18:Z18)</f>
        <v>32.228999999999999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29.820999999999994</v>
      </c>
      <c r="O19" s="76">
        <v>21.060999999999996</v>
      </c>
      <c r="P19" s="76">
        <v>18.227999999999998</v>
      </c>
      <c r="Q19" s="76">
        <v>16.620999999999999</v>
      </c>
      <c r="R19" s="76">
        <v>16.533999999999999</v>
      </c>
      <c r="S19" s="76">
        <v>9.2030000000000012</v>
      </c>
      <c r="T19" s="76">
        <v>8.9740000000000002</v>
      </c>
      <c r="U19" s="76">
        <v>3.008</v>
      </c>
      <c r="V19" s="76">
        <v>5.4029999999999996</v>
      </c>
      <c r="W19" s="76">
        <v>9.9720000000000013</v>
      </c>
      <c r="X19" s="76">
        <v>14.186000000000002</v>
      </c>
      <c r="Y19" s="76">
        <v>3.7919999999999998</v>
      </c>
      <c r="Z19" s="73"/>
      <c r="AA19" s="74">
        <f>SUM(B19:Z19)</f>
        <v>156.803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33.932999999999993</v>
      </c>
      <c r="O22" s="83">
        <f t="shared" si="1"/>
        <v>22.740999999999996</v>
      </c>
      <c r="P22" s="83">
        <f t="shared" si="1"/>
        <v>20.388999999999999</v>
      </c>
      <c r="Q22" s="83">
        <f t="shared" si="1"/>
        <v>19.849999999999998</v>
      </c>
      <c r="R22" s="83">
        <f t="shared" si="1"/>
        <v>17.661999999999999</v>
      </c>
      <c r="S22" s="83">
        <f t="shared" si="1"/>
        <v>10.295000000000002</v>
      </c>
      <c r="T22" s="83">
        <f t="shared" si="1"/>
        <v>10.089</v>
      </c>
      <c r="U22" s="83">
        <f t="shared" si="1"/>
        <v>4.1050000000000004</v>
      </c>
      <c r="V22" s="83">
        <f t="shared" si="1"/>
        <v>6.4390000000000001</v>
      </c>
      <c r="W22" s="83">
        <f t="shared" si="1"/>
        <v>16.121000000000002</v>
      </c>
      <c r="X22" s="83">
        <f t="shared" si="1"/>
        <v>21.418000000000003</v>
      </c>
      <c r="Y22" s="83">
        <f t="shared" si="1"/>
        <v>5.99</v>
      </c>
      <c r="Z22" s="84" t="str">
        <f t="shared" si="1"/>
        <v/>
      </c>
      <c r="AA22" s="85">
        <f>SUM(AA17:AA21)</f>
        <v>189.03199999999998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43.198</v>
      </c>
      <c r="O26" s="72">
        <v>33.533999999999999</v>
      </c>
      <c r="P26" s="72">
        <v>36.715000000000003</v>
      </c>
      <c r="Q26" s="72">
        <v>36.703000000000003</v>
      </c>
      <c r="R26" s="72">
        <v>38.264000000000003</v>
      </c>
      <c r="S26" s="72">
        <v>32.356999999999999</v>
      </c>
      <c r="T26" s="72">
        <v>33.737000000000002</v>
      </c>
      <c r="U26" s="72">
        <v>32.076000000000001</v>
      </c>
      <c r="V26" s="72">
        <v>34.552999999999997</v>
      </c>
      <c r="W26" s="72">
        <v>35.832999999999998</v>
      </c>
      <c r="X26" s="72">
        <v>34.375</v>
      </c>
      <c r="Y26" s="72">
        <v>41.771000000000001</v>
      </c>
      <c r="Z26" s="73"/>
      <c r="AA26" s="74">
        <f>SUM(B26:Z26)</f>
        <v>433.11600000000004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43.198</v>
      </c>
      <c r="O28" s="57">
        <f t="shared" si="2"/>
        <v>33.533999999999999</v>
      </c>
      <c r="P28" s="57">
        <f t="shared" si="2"/>
        <v>36.715000000000003</v>
      </c>
      <c r="Q28" s="57">
        <f t="shared" si="2"/>
        <v>36.703000000000003</v>
      </c>
      <c r="R28" s="57">
        <f t="shared" si="2"/>
        <v>38.264000000000003</v>
      </c>
      <c r="S28" s="57">
        <f t="shared" si="2"/>
        <v>32.356999999999999</v>
      </c>
      <c r="T28" s="57">
        <f t="shared" si="2"/>
        <v>33.737000000000002</v>
      </c>
      <c r="U28" s="57">
        <f t="shared" si="2"/>
        <v>32.076000000000001</v>
      </c>
      <c r="V28" s="57">
        <f t="shared" si="2"/>
        <v>34.552999999999997</v>
      </c>
      <c r="W28" s="57">
        <f t="shared" si="2"/>
        <v>35.832999999999998</v>
      </c>
      <c r="X28" s="57">
        <f t="shared" si="2"/>
        <v>34.375</v>
      </c>
      <c r="Y28" s="57">
        <f t="shared" si="2"/>
        <v>41.771000000000001</v>
      </c>
      <c r="Z28" s="58" t="str">
        <f t="shared" si="2"/>
        <v/>
      </c>
      <c r="AA28" s="59">
        <f>SUM(AA25:AA27)</f>
        <v>433.11600000000004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43.197999999999993</v>
      </c>
      <c r="O47" s="83">
        <f t="shared" si="8"/>
        <v>33.533999999999992</v>
      </c>
      <c r="P47" s="83">
        <f t="shared" si="8"/>
        <v>36.715000000000003</v>
      </c>
      <c r="Q47" s="83">
        <f t="shared" si="8"/>
        <v>36.703000000000003</v>
      </c>
      <c r="R47" s="83">
        <f t="shared" si="8"/>
        <v>38.263999999999996</v>
      </c>
      <c r="S47" s="83">
        <f t="shared" si="8"/>
        <v>32.357000000000006</v>
      </c>
      <c r="T47" s="83">
        <f t="shared" si="8"/>
        <v>33.737000000000002</v>
      </c>
      <c r="U47" s="83">
        <f t="shared" si="8"/>
        <v>32.076000000000001</v>
      </c>
      <c r="V47" s="83">
        <f t="shared" si="8"/>
        <v>34.552999999999997</v>
      </c>
      <c r="W47" s="83">
        <f t="shared" si="8"/>
        <v>35.832999999999998</v>
      </c>
      <c r="X47" s="83">
        <f t="shared" si="8"/>
        <v>34.375</v>
      </c>
      <c r="Y47" s="83">
        <f t="shared" si="8"/>
        <v>41.771000000000008</v>
      </c>
      <c r="Z47" s="84" t="str">
        <f t="shared" si="8"/>
        <v/>
      </c>
      <c r="AA47" s="100">
        <f>SUM(B47:Z47)</f>
        <v>433.11600000000004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43.197999999999993</v>
      </c>
      <c r="O4" s="18">
        <v>33.533999999999999</v>
      </c>
      <c r="P4" s="18">
        <v>36.714999999999989</v>
      </c>
      <c r="Q4" s="18">
        <v>36.703000000000003</v>
      </c>
      <c r="R4" s="18">
        <v>38.263999999999996</v>
      </c>
      <c r="S4" s="18">
        <v>32.356999999999999</v>
      </c>
      <c r="T4" s="18">
        <v>33.737000000000002</v>
      </c>
      <c r="U4" s="18">
        <v>32.076000000000001</v>
      </c>
      <c r="V4" s="18">
        <v>34.552999999999997</v>
      </c>
      <c r="W4" s="18">
        <v>35.832999999999998</v>
      </c>
      <c r="X4" s="18">
        <v>34.375</v>
      </c>
      <c r="Y4" s="18">
        <v>41.770999999999994</v>
      </c>
      <c r="Z4" s="19"/>
      <c r="AA4" s="20">
        <f>SUM(B4:Z4)</f>
        <v>433.11600000000004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93.56</v>
      </c>
      <c r="O7" s="28">
        <v>95</v>
      </c>
      <c r="P7" s="28">
        <v>88.34</v>
      </c>
      <c r="Q7" s="28">
        <v>92.53</v>
      </c>
      <c r="R7" s="28">
        <v>94.2</v>
      </c>
      <c r="S7" s="28">
        <v>102.74</v>
      </c>
      <c r="T7" s="28">
        <v>110.09</v>
      </c>
      <c r="U7" s="28">
        <v>109.33</v>
      </c>
      <c r="V7" s="28">
        <v>111.4</v>
      </c>
      <c r="W7" s="28">
        <v>108.56</v>
      </c>
      <c r="X7" s="28">
        <v>108.42</v>
      </c>
      <c r="Y7" s="28">
        <v>109.99</v>
      </c>
      <c r="Z7" s="29"/>
      <c r="AA7" s="30">
        <v>102.01333333333334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11.623999999999999</v>
      </c>
      <c r="O13" s="52"/>
      <c r="P13" s="52">
        <v>3.9980000000000002</v>
      </c>
      <c r="Q13" s="52">
        <v>4.218</v>
      </c>
      <c r="R13" s="52">
        <v>7.1779999999999999</v>
      </c>
      <c r="S13" s="52"/>
      <c r="T13" s="52"/>
      <c r="U13" s="52"/>
      <c r="V13" s="52">
        <v>0.86199999999999999</v>
      </c>
      <c r="W13" s="52">
        <v>0.82000000000000006</v>
      </c>
      <c r="X13" s="52"/>
      <c r="Y13" s="52"/>
      <c r="Z13" s="53"/>
      <c r="AA13" s="54">
        <f>SUM(B13:Z13)</f>
        <v>28.7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11.623999999999999</v>
      </c>
      <c r="O14" s="57">
        <f t="shared" si="0"/>
        <v>0</v>
      </c>
      <c r="P14" s="57">
        <f t="shared" si="0"/>
        <v>3.9980000000000002</v>
      </c>
      <c r="Q14" s="57">
        <f t="shared" si="0"/>
        <v>4.218</v>
      </c>
      <c r="R14" s="57">
        <f t="shared" si="0"/>
        <v>7.1779999999999999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0.86199999999999999</v>
      </c>
      <c r="W14" s="57">
        <f t="shared" si="0"/>
        <v>0.82000000000000006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28.7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0.24199999999999999</v>
      </c>
      <c r="O17" s="67">
        <v>0.24199999999999999</v>
      </c>
      <c r="P17" s="67">
        <v>0.24199999999999999</v>
      </c>
      <c r="Q17" s="67">
        <v>0.24199999999999999</v>
      </c>
      <c r="R17" s="67">
        <v>0.24199999999999999</v>
      </c>
      <c r="S17" s="67">
        <v>0.24199999999999999</v>
      </c>
      <c r="T17" s="67"/>
      <c r="U17" s="67"/>
      <c r="V17" s="67">
        <v>0.24199999999999999</v>
      </c>
      <c r="W17" s="67">
        <v>0.24199999999999999</v>
      </c>
      <c r="X17" s="67"/>
      <c r="Y17" s="67"/>
      <c r="Z17" s="68"/>
      <c r="AA17" s="69">
        <f>SUM(B17:Z17)</f>
        <v>1.9359999999999999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8.6909999999999989</v>
      </c>
      <c r="O18" s="72">
        <v>8.5649999999999995</v>
      </c>
      <c r="P18" s="72">
        <v>8.6</v>
      </c>
      <c r="Q18" s="72">
        <v>8.657</v>
      </c>
      <c r="R18" s="72">
        <v>8.6609999999999996</v>
      </c>
      <c r="S18" s="72">
        <v>8.6429999999999989</v>
      </c>
      <c r="T18" s="72">
        <v>8.7170000000000005</v>
      </c>
      <c r="U18" s="72">
        <v>8.1280000000000001</v>
      </c>
      <c r="V18" s="72">
        <v>7.5670000000000002</v>
      </c>
      <c r="W18" s="72">
        <v>7.2210000000000001</v>
      </c>
      <c r="X18" s="72">
        <v>6.9510000000000005</v>
      </c>
      <c r="Y18" s="72">
        <v>7.1029999999999998</v>
      </c>
      <c r="Z18" s="73"/>
      <c r="AA18" s="74">
        <f>SUM(B18:Z18)</f>
        <v>97.504000000000005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22.640999999999998</v>
      </c>
      <c r="O19" s="76">
        <v>24.727</v>
      </c>
      <c r="P19" s="76">
        <v>23.875</v>
      </c>
      <c r="Q19" s="76">
        <v>23.586000000000002</v>
      </c>
      <c r="R19" s="76">
        <v>22.183</v>
      </c>
      <c r="S19" s="76">
        <v>23.472000000000001</v>
      </c>
      <c r="T19" s="76">
        <v>25.02</v>
      </c>
      <c r="U19" s="76">
        <v>23.948</v>
      </c>
      <c r="V19" s="76">
        <v>25.882000000000001</v>
      </c>
      <c r="W19" s="76">
        <v>27.55</v>
      </c>
      <c r="X19" s="76">
        <v>27.423999999999999</v>
      </c>
      <c r="Y19" s="76">
        <v>34.667999999999999</v>
      </c>
      <c r="Z19" s="73"/>
      <c r="AA19" s="74">
        <f>SUM(B19:Z19)</f>
        <v>304.97600000000006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31.573999999999998</v>
      </c>
      <c r="O22" s="83">
        <f t="shared" si="1"/>
        <v>33.533999999999999</v>
      </c>
      <c r="P22" s="83">
        <f t="shared" si="1"/>
        <v>32.716999999999999</v>
      </c>
      <c r="Q22" s="83">
        <f t="shared" si="1"/>
        <v>32.484999999999999</v>
      </c>
      <c r="R22" s="83">
        <f t="shared" si="1"/>
        <v>31.085999999999999</v>
      </c>
      <c r="S22" s="83">
        <f t="shared" si="1"/>
        <v>32.356999999999999</v>
      </c>
      <c r="T22" s="83">
        <f t="shared" si="1"/>
        <v>33.737000000000002</v>
      </c>
      <c r="U22" s="83">
        <f t="shared" si="1"/>
        <v>32.076000000000001</v>
      </c>
      <c r="V22" s="83">
        <f t="shared" si="1"/>
        <v>33.691000000000003</v>
      </c>
      <c r="W22" s="83">
        <f t="shared" si="1"/>
        <v>35.012999999999998</v>
      </c>
      <c r="X22" s="83">
        <f t="shared" si="1"/>
        <v>34.375</v>
      </c>
      <c r="Y22" s="83">
        <f t="shared" si="1"/>
        <v>41.771000000000001</v>
      </c>
      <c r="Z22" s="84">
        <f t="shared" si="1"/>
        <v>0</v>
      </c>
      <c r="AA22" s="85">
        <f t="shared" si="1"/>
        <v>404.41600000000005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43.198</v>
      </c>
      <c r="O26" s="72">
        <v>33.533999999999999</v>
      </c>
      <c r="P26" s="72">
        <v>36.715000000000003</v>
      </c>
      <c r="Q26" s="72">
        <v>36.703000000000003</v>
      </c>
      <c r="R26" s="72">
        <v>38.264000000000003</v>
      </c>
      <c r="S26" s="72">
        <v>32.356999999999999</v>
      </c>
      <c r="T26" s="72">
        <v>33.737000000000002</v>
      </c>
      <c r="U26" s="72">
        <v>32.076000000000001</v>
      </c>
      <c r="V26" s="72">
        <v>34.552999999999997</v>
      </c>
      <c r="W26" s="72">
        <v>35.832999999999998</v>
      </c>
      <c r="X26" s="72">
        <v>34.375</v>
      </c>
      <c r="Y26" s="72">
        <v>41.771000000000001</v>
      </c>
      <c r="Z26" s="73"/>
      <c r="AA26" s="74">
        <f>SUM(B26:Z26)</f>
        <v>433.11600000000004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43.198</v>
      </c>
      <c r="O28" s="57">
        <f t="shared" si="2"/>
        <v>33.533999999999999</v>
      </c>
      <c r="P28" s="57">
        <f t="shared" si="2"/>
        <v>36.715000000000003</v>
      </c>
      <c r="Q28" s="57">
        <f t="shared" si="2"/>
        <v>36.703000000000003</v>
      </c>
      <c r="R28" s="57">
        <f t="shared" si="2"/>
        <v>38.264000000000003</v>
      </c>
      <c r="S28" s="57">
        <f t="shared" si="2"/>
        <v>32.356999999999999</v>
      </c>
      <c r="T28" s="57">
        <f t="shared" si="2"/>
        <v>33.737000000000002</v>
      </c>
      <c r="U28" s="57">
        <f t="shared" si="2"/>
        <v>32.076000000000001</v>
      </c>
      <c r="V28" s="57">
        <f t="shared" si="2"/>
        <v>34.552999999999997</v>
      </c>
      <c r="W28" s="57">
        <f t="shared" si="2"/>
        <v>35.832999999999998</v>
      </c>
      <c r="X28" s="57">
        <f t="shared" si="2"/>
        <v>34.375</v>
      </c>
      <c r="Y28" s="57">
        <f t="shared" si="2"/>
        <v>41.771000000000001</v>
      </c>
      <c r="Z28" s="58">
        <f t="shared" si="2"/>
        <v>0</v>
      </c>
      <c r="AA28" s="59">
        <f t="shared" si="2"/>
        <v>433.11600000000004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43.197999999999993</v>
      </c>
      <c r="O47" s="83">
        <f t="shared" si="8"/>
        <v>33.533999999999999</v>
      </c>
      <c r="P47" s="83">
        <f t="shared" si="8"/>
        <v>36.714999999999996</v>
      </c>
      <c r="Q47" s="83">
        <f t="shared" si="8"/>
        <v>36.703000000000003</v>
      </c>
      <c r="R47" s="83">
        <f t="shared" si="8"/>
        <v>38.263999999999996</v>
      </c>
      <c r="S47" s="83">
        <f t="shared" si="8"/>
        <v>32.356999999999999</v>
      </c>
      <c r="T47" s="83">
        <f t="shared" si="8"/>
        <v>33.737000000000002</v>
      </c>
      <c r="U47" s="83">
        <f t="shared" si="8"/>
        <v>32.076000000000001</v>
      </c>
      <c r="V47" s="83">
        <f t="shared" si="8"/>
        <v>34.553000000000004</v>
      </c>
      <c r="W47" s="83">
        <f t="shared" si="8"/>
        <v>35.832999999999998</v>
      </c>
      <c r="X47" s="83">
        <f t="shared" si="8"/>
        <v>34.375</v>
      </c>
      <c r="Y47" s="83">
        <f t="shared" si="8"/>
        <v>41.771000000000001</v>
      </c>
      <c r="Z47" s="84">
        <f t="shared" si="8"/>
        <v>0</v>
      </c>
      <c r="AA47" s="100">
        <f>SUM(B47:Z47)</f>
        <v>433.11600000000004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2021-08-14T08:18:28Z</dcterms:created>
  <dcterms:modified xsi:type="dcterms:W3CDTF">2021-08-14T08:18:28Z</dcterms:modified>
</cp:coreProperties>
</file>