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<sst xmlns="http://schemas.openxmlformats.org/spreadsheetml/2006/main" count="110" uniqueCount="49">
  <si>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13/08/2021 11:18:17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</si>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</sst>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0.28000000000000003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868256"/>
        <c:axId val="414868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172.44399999999999</c:v>
                </c:pt>
                <c:pt idx="13">
                  <c:v>185.49200000000002</c:v>
                </c:pt>
                <c:pt idx="14">
                  <c:v>179.15499999999997</c:v>
                </c:pt>
                <c:pt idx="15">
                  <c:v>164.52600000000001</c:v>
                </c:pt>
                <c:pt idx="16">
                  <c:v>204.14000000000001</c:v>
                </c:pt>
                <c:pt idx="17">
                  <c:v>139.87</c:v>
                </c:pt>
                <c:pt idx="18">
                  <c:v>73.168999999999983</c:v>
                </c:pt>
                <c:pt idx="19">
                  <c:v>74.064999999999998</c:v>
                </c:pt>
                <c:pt idx="20">
                  <c:v>71.521999999999991</c:v>
                </c:pt>
                <c:pt idx="21">
                  <c:v>77.506</c:v>
                </c:pt>
                <c:pt idx="22">
                  <c:v>72.873999999999995</c:v>
                </c:pt>
                <c:pt idx="23">
                  <c:v>71.089999999999989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868256"/>
        <c:axId val="414868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84.23</c:v>
                </c:pt>
                <c:pt idx="13">
                  <c:v>103.04</c:v>
                </c:pt>
                <c:pt idx="14">
                  <c:v>105.38</c:v>
                </c:pt>
                <c:pt idx="15">
                  <c:v>102.53</c:v>
                </c:pt>
                <c:pt idx="16">
                  <c:v>95</c:v>
                </c:pt>
                <c:pt idx="17">
                  <c:v>96.7</c:v>
                </c:pt>
                <c:pt idx="18">
                  <c:v>115.85</c:v>
                </c:pt>
                <c:pt idx="19">
                  <c:v>105.89</c:v>
                </c:pt>
                <c:pt idx="20">
                  <c:v>103.61</c:v>
                </c:pt>
                <c:pt idx="21">
                  <c:v>83.27</c:v>
                </c:pt>
                <c:pt idx="22">
                  <c:v>91.51</c:v>
                </c:pt>
                <c:pt idx="23">
                  <c:v>81.89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869432"/>
        <c:axId val="414869040"/>
      </c:lineChart>
      <c:catAx>
        <c:axId val="41486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868648"/>
        <c:crosses val="autoZero"/>
        <c:auto val="1"/>
        <c:lblAlgn val="ctr"/>
        <c:lblOffset val="100"/>
        <c:noMultiLvlLbl val="0"/>
      </c:catAx>
      <c:valAx>
        <c:axId val="41486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868256"/>
        <c:crosses val="autoZero"/>
        <c:crossBetween val="between"/>
      </c:valAx>
      <c:valAx>
        <c:axId val="414869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869432"/>
        <c:crosses val="max"/>
        <c:crossBetween val="between"/>
      </c:valAx>
      <c:catAx>
        <c:axId val="414869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86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0.28000000000000003</v>
          </cell>
        </row>
        <row r="31">
          <cell r="C31">
            <v>0</v>
          </cell>
        </row>
        <row r="32">
          <cell r="C32">
            <v>248.24800000000005</v>
          </cell>
        </row>
        <row r="33">
          <cell r="C33">
            <v>1217.3249999999998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53.900999999999989</v>
          </cell>
        </row>
        <row r="39">
          <cell r="C39">
            <v>52.13</v>
          </cell>
        </row>
        <row r="40">
          <cell r="C40">
            <v>26.989000000000001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290</v>
          </cell>
        </row>
        <row r="45">
          <cell r="C45">
            <v>250</v>
          </cell>
        </row>
        <row r="46">
          <cell r="C46">
            <v>437</v>
          </cell>
        </row>
        <row r="47">
          <cell r="C47">
            <v>375.83300000000003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84.23</v>
          </cell>
          <cell r="O7">
            <v>103.04</v>
          </cell>
          <cell r="P7">
            <v>105.38</v>
          </cell>
          <cell r="Q7">
            <v>102.53</v>
          </cell>
          <cell r="R7">
            <v>95</v>
          </cell>
          <cell r="S7">
            <v>96.7</v>
          </cell>
          <cell r="T7">
            <v>115.85</v>
          </cell>
          <cell r="U7">
            <v>105.89</v>
          </cell>
          <cell r="V7">
            <v>103.61</v>
          </cell>
          <cell r="W7">
            <v>83.27</v>
          </cell>
          <cell r="X7">
            <v>91.51</v>
          </cell>
          <cell r="Y7">
            <v>81.89</v>
          </cell>
        </row>
        <row r="24">
          <cell r="T24">
            <v>20</v>
          </cell>
        </row>
        <row r="57">
          <cell r="T57">
            <v>0.28000000000000003</v>
          </cell>
        </row>
        <row r="63">
          <cell r="N63">
            <v>32.963999999999999</v>
          </cell>
          <cell r="O63">
            <v>40.718000000000004</v>
          </cell>
          <cell r="P63">
            <v>39.228999999999999</v>
          </cell>
          <cell r="Q63">
            <v>31.734000000000002</v>
          </cell>
          <cell r="R63">
            <v>41.349000000000004</v>
          </cell>
          <cell r="S63">
            <v>24.143000000000001</v>
          </cell>
          <cell r="T63">
            <v>10.885999999999999</v>
          </cell>
          <cell r="U63">
            <v>6.5620000000000003</v>
          </cell>
          <cell r="V63">
            <v>5.8730000000000002</v>
          </cell>
          <cell r="W63">
            <v>5.2229999999999999</v>
          </cell>
          <cell r="X63">
            <v>4.8710000000000004</v>
          </cell>
          <cell r="Y63">
            <v>4.6959999999999997</v>
          </cell>
        </row>
        <row r="64">
          <cell r="N64">
            <v>139.47999999999999</v>
          </cell>
          <cell r="O64">
            <v>144.774</v>
          </cell>
          <cell r="P64">
            <v>139.92599999999999</v>
          </cell>
          <cell r="Q64">
            <v>132.792</v>
          </cell>
          <cell r="R64">
            <v>162.791</v>
          </cell>
          <cell r="S64">
            <v>115.727</v>
          </cell>
          <cell r="T64">
            <v>42.003000000000007</v>
          </cell>
          <cell r="U64">
            <v>67.502999999999986</v>
          </cell>
          <cell r="V64">
            <v>65.649000000000001</v>
          </cell>
          <cell r="W64">
            <v>72.283000000000001</v>
          </cell>
          <cell r="X64">
            <v>68.003</v>
          </cell>
          <cell r="Y64">
            <v>66.393999999999991</v>
          </cell>
        </row>
      </sheetData>
      <sheetData sheetId="17">
        <row r="12">
          <cell r="R12">
            <v>32</v>
          </cell>
        </row>
        <row r="20">
          <cell r="N20">
            <v>43</v>
          </cell>
          <cell r="O20">
            <v>43</v>
          </cell>
          <cell r="P20">
            <v>43</v>
          </cell>
          <cell r="Q20">
            <v>43</v>
          </cell>
          <cell r="R20">
            <v>43</v>
          </cell>
          <cell r="S20">
            <v>43</v>
          </cell>
        </row>
        <row r="24">
          <cell r="R24">
            <v>37</v>
          </cell>
          <cell r="S24">
            <v>6</v>
          </cell>
        </row>
        <row r="26">
          <cell r="N26">
            <v>57</v>
          </cell>
          <cell r="O26">
            <v>57</v>
          </cell>
          <cell r="P26">
            <v>55</v>
          </cell>
          <cell r="Q26">
            <v>38</v>
          </cell>
        </row>
        <row r="53">
          <cell r="N53">
            <v>19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7">
          <cell r="N57">
            <v>42.158999999999999</v>
          </cell>
          <cell r="O57">
            <v>33.342999999999996</v>
          </cell>
          <cell r="P57">
            <v>29.092000000000002</v>
          </cell>
          <cell r="Q57">
            <v>34.710999999999999</v>
          </cell>
          <cell r="R57">
            <v>43.541999999999994</v>
          </cell>
          <cell r="S57">
            <v>45.205000000000005</v>
          </cell>
          <cell r="T57">
            <v>23.902999999999999</v>
          </cell>
          <cell r="U57">
            <v>22.628</v>
          </cell>
          <cell r="V57">
            <v>21.216000000000001</v>
          </cell>
          <cell r="W57">
            <v>29.730999999999998</v>
          </cell>
          <cell r="X57">
            <v>26.588000000000001</v>
          </cell>
          <cell r="Y57">
            <v>23.715</v>
          </cell>
        </row>
        <row r="62">
          <cell r="N62">
            <v>6.2789999999999999</v>
          </cell>
          <cell r="O62">
            <v>6.2060000000000004</v>
          </cell>
          <cell r="P62">
            <v>6.2039999999999997</v>
          </cell>
          <cell r="Q62">
            <v>4.9820000000000002</v>
          </cell>
          <cell r="R62">
            <v>4.8579999999999997</v>
          </cell>
          <cell r="S62">
            <v>1.0820000000000001</v>
          </cell>
          <cell r="T62">
            <v>4.8579999999999997</v>
          </cell>
          <cell r="U62">
            <v>4.8579999999999997</v>
          </cell>
          <cell r="V62">
            <v>4.8579999999999997</v>
          </cell>
          <cell r="W62">
            <v>4.8579999999999997</v>
          </cell>
          <cell r="X62">
            <v>4.8579999999999997</v>
          </cell>
        </row>
        <row r="63">
          <cell r="N63">
            <v>5.0059999999999993</v>
          </cell>
          <cell r="O63">
            <v>7.9429999999999996</v>
          </cell>
          <cell r="P63">
            <v>7.7220000000000004</v>
          </cell>
          <cell r="Q63">
            <v>5.8330000000000002</v>
          </cell>
          <cell r="R63">
            <v>4.6029999999999998</v>
          </cell>
          <cell r="S63">
            <v>3.9350000000000001</v>
          </cell>
          <cell r="T63">
            <v>3.7629999999999999</v>
          </cell>
          <cell r="U63">
            <v>4.1260000000000003</v>
          </cell>
          <cell r="V63">
            <v>4.2549999999999999</v>
          </cell>
          <cell r="W63">
            <v>2.609</v>
          </cell>
          <cell r="X63">
            <v>2.3209999999999997</v>
          </cell>
          <cell r="Y63">
            <v>1.4E-2</v>
          </cell>
        </row>
        <row r="64">
          <cell r="P64">
            <v>0.13700000000000001</v>
          </cell>
          <cell r="R64">
            <v>1.137</v>
          </cell>
          <cell r="S64">
            <v>2.6480000000000001</v>
          </cell>
          <cell r="T64">
            <v>2.6449999999999996</v>
          </cell>
          <cell r="U64">
            <v>4.4529999999999994</v>
          </cell>
          <cell r="V64">
            <v>3.1930000000000001</v>
          </cell>
          <cell r="W64">
            <v>2.3079999999999998</v>
          </cell>
          <cell r="X64">
            <v>1.107</v>
          </cell>
          <cell r="Y64">
            <v>9.3610000000000007</v>
          </cell>
        </row>
      </sheetData>
      <sheetData sheetId="18">
        <row r="7">
          <cell r="N7">
            <v>84.23</v>
          </cell>
          <cell r="O7">
            <v>103.04</v>
          </cell>
          <cell r="P7">
            <v>105.38</v>
          </cell>
          <cell r="Q7">
            <v>102.53</v>
          </cell>
          <cell r="R7">
            <v>95</v>
          </cell>
          <cell r="S7">
            <v>96.7</v>
          </cell>
          <cell r="T7">
            <v>115.85</v>
          </cell>
          <cell r="U7">
            <v>105.89</v>
          </cell>
          <cell r="V7">
            <v>103.61</v>
          </cell>
          <cell r="W7">
            <v>83.27</v>
          </cell>
          <cell r="X7">
            <v>91.51</v>
          </cell>
          <cell r="Y7">
            <v>81.89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44420</v>
          </cell>
        </row>
        <row r="4">
          <cell r="B4">
            <v>44420</v>
          </cell>
        </row>
        <row r="5">
          <cell r="B5">
            <v>44420</v>
          </cell>
        </row>
        <row r="6">
          <cell r="B6">
            <v>44420</v>
          </cell>
        </row>
        <row r="7">
          <cell r="B7">
            <v>44420</v>
          </cell>
        </row>
        <row r="8">
          <cell r="B8">
            <v>44420</v>
          </cell>
        </row>
        <row r="9">
          <cell r="B9">
            <v>44420</v>
          </cell>
        </row>
        <row r="10">
          <cell r="B10">
            <v>44420</v>
          </cell>
        </row>
        <row r="11">
          <cell r="B11">
            <v>44420</v>
          </cell>
        </row>
        <row r="12">
          <cell r="B12">
            <v>44420</v>
          </cell>
        </row>
        <row r="13">
          <cell r="B13">
            <v>44420</v>
          </cell>
        </row>
        <row r="14">
          <cell r="B14">
            <v>44420</v>
          </cell>
        </row>
        <row r="15">
          <cell r="B15">
            <v>44420</v>
          </cell>
        </row>
        <row r="16">
          <cell r="B16">
            <v>44420</v>
          </cell>
        </row>
      </sheetData>
      <sheetData sheetId="41">
        <row r="2">
          <cell r="C2">
            <v>44423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939.04650000000004</v>
          </cell>
          <cell r="J12">
            <v>939.04600000000005</v>
          </cell>
          <cell r="K12">
            <v>922.04700000000003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272.47480000000002</v>
          </cell>
          <cell r="J27">
            <v>272.47500000000002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172.44399999999999</v>
      </c>
      <c r="O4" s="18">
        <v>185.49199999999999</v>
      </c>
      <c r="P4" s="18">
        <v>179.15499999999997</v>
      </c>
      <c r="Q4" s="18">
        <v>164.52599999999998</v>
      </c>
      <c r="R4" s="18">
        <v>204.14000000000001</v>
      </c>
      <c r="S4" s="18">
        <v>139.87</v>
      </c>
      <c r="T4" s="18">
        <v>73.168999999999997</v>
      </c>
      <c r="U4" s="18">
        <v>74.064999999999998</v>
      </c>
      <c r="V4" s="18">
        <v>71.521999999999991</v>
      </c>
      <c r="W4" s="18">
        <v>77.506</v>
      </c>
      <c r="X4" s="18">
        <v>72.873999999999995</v>
      </c>
      <c r="Y4" s="18">
        <v>71.09</v>
      </c>
      <c r="Z4" s="19"/>
      <c r="AA4" s="20">
        <f>SUM(B4:Z4)</f>
        <v>1485.8530000000001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84.23</v>
      </c>
      <c r="O7" s="28">
        <v>103.04</v>
      </c>
      <c r="P7" s="28">
        <v>105.38</v>
      </c>
      <c r="Q7" s="28">
        <v>102.53</v>
      </c>
      <c r="R7" s="28">
        <v>95</v>
      </c>
      <c r="S7" s="28">
        <v>96.7</v>
      </c>
      <c r="T7" s="28">
        <v>115.85</v>
      </c>
      <c r="U7" s="28">
        <v>105.89</v>
      </c>
      <c r="V7" s="28">
        <v>103.61</v>
      </c>
      <c r="W7" s="28">
        <v>83.27</v>
      </c>
      <c r="X7" s="28">
        <v>91.51</v>
      </c>
      <c r="Y7" s="28">
        <v>81.89</v>
      </c>
      <c r="Z7" s="29"/>
      <c r="AA7" s="30">
        <f>IF(SUM(GR_MAINLAND_MCP_SUM_SELL)&lt;&gt;0,AVERAGEIF(GR_MAINLAND_MCP_SUM_SELL,"&lt;&gt;"""),"")</f>
        <v>97.408333333333346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20</v>
      </c>
      <c r="U11" s="47"/>
      <c r="V11" s="47"/>
      <c r="W11" s="47"/>
      <c r="X11" s="47"/>
      <c r="Y11" s="47"/>
      <c r="Z11" s="48"/>
      <c r="AA11" s="49">
        <f>SUM(B11:Z11)</f>
        <v>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0.28000000000000003</v>
      </c>
      <c r="U13" s="52"/>
      <c r="V13" s="52"/>
      <c r="W13" s="52"/>
      <c r="X13" s="52"/>
      <c r="Y13" s="52"/>
      <c r="Z13" s="53"/>
      <c r="AA13" s="54">
        <f>SUM(B13:Z13)</f>
        <v>0.28000000000000003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20.28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20.28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32.963999999999999</v>
      </c>
      <c r="O18" s="72">
        <v>40.718000000000004</v>
      </c>
      <c r="P18" s="72">
        <v>39.228999999999999</v>
      </c>
      <c r="Q18" s="72">
        <v>31.734000000000002</v>
      </c>
      <c r="R18" s="72">
        <v>41.349000000000004</v>
      </c>
      <c r="S18" s="72">
        <v>24.143000000000001</v>
      </c>
      <c r="T18" s="72">
        <v>10.885999999999999</v>
      </c>
      <c r="U18" s="72">
        <v>6.5620000000000003</v>
      </c>
      <c r="V18" s="72">
        <v>5.8730000000000002</v>
      </c>
      <c r="W18" s="72">
        <v>5.2229999999999999</v>
      </c>
      <c r="X18" s="72">
        <v>4.8710000000000004</v>
      </c>
      <c r="Y18" s="72">
        <v>4.6959999999999997</v>
      </c>
      <c r="Z18" s="73"/>
      <c r="AA18" s="74">
        <f>SUM(B18:Z18)</f>
        <v>248.24800000000005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139.47999999999999</v>
      </c>
      <c r="O19" s="76">
        <v>144.774</v>
      </c>
      <c r="P19" s="76">
        <v>139.92599999999999</v>
      </c>
      <c r="Q19" s="76">
        <v>132.792</v>
      </c>
      <c r="R19" s="76">
        <v>162.791</v>
      </c>
      <c r="S19" s="76">
        <v>115.727</v>
      </c>
      <c r="T19" s="76">
        <v>42.003000000000007</v>
      </c>
      <c r="U19" s="76">
        <v>67.502999999999986</v>
      </c>
      <c r="V19" s="76">
        <v>65.649000000000001</v>
      </c>
      <c r="W19" s="76">
        <v>72.283000000000001</v>
      </c>
      <c r="X19" s="76">
        <v>68.003</v>
      </c>
      <c r="Y19" s="76">
        <v>66.393999999999991</v>
      </c>
      <c r="Z19" s="73"/>
      <c r="AA19" s="74">
        <f>SUM(B19:Z19)</f>
        <v>1217.3249999999998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172.44399999999999</v>
      </c>
      <c r="O22" s="83">
        <f t="shared" si="1"/>
        <v>185.49200000000002</v>
      </c>
      <c r="P22" s="83">
        <f t="shared" si="1"/>
        <v>179.15499999999997</v>
      </c>
      <c r="Q22" s="83">
        <f t="shared" si="1"/>
        <v>164.52600000000001</v>
      </c>
      <c r="R22" s="83">
        <f t="shared" si="1"/>
        <v>204.14</v>
      </c>
      <c r="S22" s="83">
        <f t="shared" si="1"/>
        <v>139.87</v>
      </c>
      <c r="T22" s="83">
        <f t="shared" si="1"/>
        <v>52.88900000000001</v>
      </c>
      <c r="U22" s="83">
        <f t="shared" si="1"/>
        <v>74.064999999999984</v>
      </c>
      <c r="V22" s="83">
        <f t="shared" si="1"/>
        <v>71.522000000000006</v>
      </c>
      <c r="W22" s="83">
        <f t="shared" si="1"/>
        <v>77.506</v>
      </c>
      <c r="X22" s="83">
        <f t="shared" si="1"/>
        <v>72.873999999999995</v>
      </c>
      <c r="Y22" s="83">
        <f t="shared" si="1"/>
        <v>71.089999999999989</v>
      </c>
      <c r="Z22" s="84" t="str">
        <f t="shared" si="1"/>
        <v/>
      </c>
      <c r="AA22" s="85">
        <f>SUM(AA17:AA21)</f>
        <v>1465.5729999999999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172.44399999999999</v>
      </c>
      <c r="O26" s="72">
        <v>185.49199999999999</v>
      </c>
      <c r="P26" s="72">
        <v>179.155</v>
      </c>
      <c r="Q26" s="72">
        <v>164.52600000000001</v>
      </c>
      <c r="R26" s="72">
        <v>204.14</v>
      </c>
      <c r="S26" s="72">
        <v>139.87</v>
      </c>
      <c r="T26" s="72">
        <v>73.168999999999997</v>
      </c>
      <c r="U26" s="72">
        <v>74.064999999999998</v>
      </c>
      <c r="V26" s="72">
        <v>71.522000000000006</v>
      </c>
      <c r="W26" s="72">
        <v>77.506</v>
      </c>
      <c r="X26" s="72">
        <v>72.873999999999995</v>
      </c>
      <c r="Y26" s="72">
        <v>71.09</v>
      </c>
      <c r="Z26" s="73"/>
      <c r="AA26" s="74">
        <f>SUM(B26:Z26)</f>
        <v>1485.8530000000001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172.44399999999999</v>
      </c>
      <c r="O28" s="57">
        <f t="shared" si="2"/>
        <v>185.49199999999999</v>
      </c>
      <c r="P28" s="57">
        <f t="shared" si="2"/>
        <v>179.155</v>
      </c>
      <c r="Q28" s="57">
        <f t="shared" si="2"/>
        <v>164.52600000000001</v>
      </c>
      <c r="R28" s="57">
        <f t="shared" si="2"/>
        <v>204.14</v>
      </c>
      <c r="S28" s="57">
        <f t="shared" si="2"/>
        <v>139.87</v>
      </c>
      <c r="T28" s="57">
        <f t="shared" si="2"/>
        <v>73.168999999999997</v>
      </c>
      <c r="U28" s="57">
        <f t="shared" si="2"/>
        <v>74.064999999999998</v>
      </c>
      <c r="V28" s="57">
        <f t="shared" si="2"/>
        <v>71.522000000000006</v>
      </c>
      <c r="W28" s="57">
        <f t="shared" si="2"/>
        <v>77.506</v>
      </c>
      <c r="X28" s="57">
        <f t="shared" si="2"/>
        <v>72.873999999999995</v>
      </c>
      <c r="Y28" s="57">
        <f t="shared" si="2"/>
        <v>71.09</v>
      </c>
      <c r="Z28" s="58" t="str">
        <f t="shared" si="2"/>
        <v/>
      </c>
      <c r="AA28" s="59">
        <f>SUM(AA25:AA27)</f>
        <v>1485.8530000000001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172.44399999999999</v>
      </c>
      <c r="O47" s="83">
        <f t="shared" si="8"/>
        <v>185.49200000000002</v>
      </c>
      <c r="P47" s="83">
        <f t="shared" si="8"/>
        <v>179.15499999999997</v>
      </c>
      <c r="Q47" s="83">
        <f t="shared" si="8"/>
        <v>164.52600000000001</v>
      </c>
      <c r="R47" s="83">
        <f t="shared" si="8"/>
        <v>204.14</v>
      </c>
      <c r="S47" s="83">
        <f t="shared" si="8"/>
        <v>139.87</v>
      </c>
      <c r="T47" s="83">
        <f t="shared" si="8"/>
        <v>73.169000000000011</v>
      </c>
      <c r="U47" s="83">
        <f t="shared" si="8"/>
        <v>74.064999999999984</v>
      </c>
      <c r="V47" s="83">
        <f t="shared" si="8"/>
        <v>71.522000000000006</v>
      </c>
      <c r="W47" s="83">
        <f t="shared" si="8"/>
        <v>77.506</v>
      </c>
      <c r="X47" s="83">
        <f t="shared" si="8"/>
        <v>72.873999999999995</v>
      </c>
      <c r="Y47" s="83">
        <f t="shared" si="8"/>
        <v>71.089999999999989</v>
      </c>
      <c r="Z47" s="84" t="str">
        <f t="shared" si="8"/>
        <v/>
      </c>
      <c r="AA47" s="100">
        <f>SUM(B47:Z47)</f>
        <v>1485.8530000000001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172.44399999999999</v>
      </c>
      <c r="O4" s="18">
        <v>185.49200000000002</v>
      </c>
      <c r="P4" s="18">
        <v>179.15499999999997</v>
      </c>
      <c r="Q4" s="18">
        <v>164.52600000000001</v>
      </c>
      <c r="R4" s="18">
        <v>204.14000000000001</v>
      </c>
      <c r="S4" s="18">
        <v>139.87</v>
      </c>
      <c r="T4" s="18">
        <v>73.168999999999983</v>
      </c>
      <c r="U4" s="18">
        <v>74.064999999999998</v>
      </c>
      <c r="V4" s="18">
        <v>71.521999999999991</v>
      </c>
      <c r="W4" s="18">
        <v>77.506</v>
      </c>
      <c r="X4" s="18">
        <v>72.873999999999995</v>
      </c>
      <c r="Y4" s="18">
        <v>71.089999999999989</v>
      </c>
      <c r="Z4" s="19"/>
      <c r="AA4" s="20">
        <f>SUM(B4:Z4)</f>
        <v>1485.8529999999998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84.23</v>
      </c>
      <c r="O7" s="28">
        <v>103.04</v>
      </c>
      <c r="P7" s="28">
        <v>105.38</v>
      </c>
      <c r="Q7" s="28">
        <v>102.53</v>
      </c>
      <c r="R7" s="28">
        <v>95</v>
      </c>
      <c r="S7" s="28">
        <v>96.7</v>
      </c>
      <c r="T7" s="28">
        <v>115.85</v>
      </c>
      <c r="U7" s="28">
        <v>105.89</v>
      </c>
      <c r="V7" s="28">
        <v>103.61</v>
      </c>
      <c r="W7" s="28">
        <v>83.27</v>
      </c>
      <c r="X7" s="28">
        <v>91.51</v>
      </c>
      <c r="Y7" s="28">
        <v>81.89</v>
      </c>
      <c r="Z7" s="29"/>
      <c r="AA7" s="30">
        <v>97.408333333333346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43</v>
      </c>
      <c r="O10" s="42">
        <v>43</v>
      </c>
      <c r="P10" s="42">
        <v>43</v>
      </c>
      <c r="Q10" s="42">
        <v>43</v>
      </c>
      <c r="R10" s="42">
        <v>75</v>
      </c>
      <c r="S10" s="42">
        <v>43</v>
      </c>
      <c r="T10" s="42"/>
      <c r="U10" s="42"/>
      <c r="V10" s="42"/>
      <c r="W10" s="42"/>
      <c r="X10" s="42"/>
      <c r="Y10" s="42"/>
      <c r="Z10" s="43"/>
      <c r="AA10" s="44">
        <f>SUM(B10:Z10)</f>
        <v>290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57</v>
      </c>
      <c r="O11" s="47">
        <v>57</v>
      </c>
      <c r="P11" s="47">
        <v>55</v>
      </c>
      <c r="Q11" s="47">
        <v>38</v>
      </c>
      <c r="R11" s="47">
        <v>37</v>
      </c>
      <c r="S11" s="47">
        <v>6</v>
      </c>
      <c r="T11" s="47"/>
      <c r="U11" s="47"/>
      <c r="V11" s="47"/>
      <c r="W11" s="47"/>
      <c r="X11" s="47"/>
      <c r="Y11" s="47"/>
      <c r="Z11" s="48"/>
      <c r="AA11" s="49">
        <f>SUM(B11:Z11)</f>
        <v>250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19</v>
      </c>
      <c r="O12" s="47">
        <v>38</v>
      </c>
      <c r="P12" s="47">
        <v>38</v>
      </c>
      <c r="Q12" s="47">
        <v>38</v>
      </c>
      <c r="R12" s="47">
        <v>38</v>
      </c>
      <c r="S12" s="47">
        <v>38</v>
      </c>
      <c r="T12" s="47">
        <v>38</v>
      </c>
      <c r="U12" s="47">
        <v>38</v>
      </c>
      <c r="V12" s="47">
        <v>38</v>
      </c>
      <c r="W12" s="47">
        <v>38</v>
      </c>
      <c r="X12" s="47">
        <v>38</v>
      </c>
      <c r="Y12" s="47">
        <v>38</v>
      </c>
      <c r="Z12" s="48"/>
      <c r="AA12" s="49">
        <f>SUM(B12:Z12)</f>
        <v>437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42.158999999999999</v>
      </c>
      <c r="O13" s="52">
        <v>33.342999999999996</v>
      </c>
      <c r="P13" s="52">
        <v>29.092000000000002</v>
      </c>
      <c r="Q13" s="52">
        <v>34.710999999999999</v>
      </c>
      <c r="R13" s="52">
        <v>43.541999999999994</v>
      </c>
      <c r="S13" s="52">
        <v>45.205000000000005</v>
      </c>
      <c r="T13" s="52">
        <v>23.902999999999999</v>
      </c>
      <c r="U13" s="52">
        <v>22.628</v>
      </c>
      <c r="V13" s="52">
        <v>21.216000000000001</v>
      </c>
      <c r="W13" s="52">
        <v>29.730999999999998</v>
      </c>
      <c r="X13" s="52">
        <v>26.588000000000001</v>
      </c>
      <c r="Y13" s="52">
        <v>23.715</v>
      </c>
      <c r="Z13" s="53"/>
      <c r="AA13" s="54">
        <f>SUM(B13:Z13)</f>
        <v>375.83300000000003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161.15899999999999</v>
      </c>
      <c r="O14" s="57">
        <f t="shared" si="0"/>
        <v>171.34299999999999</v>
      </c>
      <c r="P14" s="57">
        <f t="shared" si="0"/>
        <v>165.09200000000001</v>
      </c>
      <c r="Q14" s="57">
        <f t="shared" si="0"/>
        <v>153.71100000000001</v>
      </c>
      <c r="R14" s="57">
        <f t="shared" si="0"/>
        <v>193.542</v>
      </c>
      <c r="S14" s="57">
        <f t="shared" si="0"/>
        <v>132.20500000000001</v>
      </c>
      <c r="T14" s="57">
        <f t="shared" si="0"/>
        <v>61.902999999999999</v>
      </c>
      <c r="U14" s="57">
        <f t="shared" si="0"/>
        <v>60.628</v>
      </c>
      <c r="V14" s="57">
        <f t="shared" si="0"/>
        <v>59.216000000000001</v>
      </c>
      <c r="W14" s="57">
        <f t="shared" si="0"/>
        <v>67.730999999999995</v>
      </c>
      <c r="X14" s="57">
        <f t="shared" si="0"/>
        <v>64.587999999999994</v>
      </c>
      <c r="Y14" s="57">
        <f t="shared" si="0"/>
        <v>61.715000000000003</v>
      </c>
      <c r="Z14" s="58" t="str">
        <f t="shared" si="0"/>
        <v/>
      </c>
      <c r="AA14" s="59">
        <f>SUM(AA9:AA13)</f>
        <v>1352.8330000000001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6.2789999999999999</v>
      </c>
      <c r="O17" s="67">
        <v>6.2060000000000004</v>
      </c>
      <c r="P17" s="67">
        <v>6.2039999999999997</v>
      </c>
      <c r="Q17" s="67">
        <v>4.9820000000000002</v>
      </c>
      <c r="R17" s="67">
        <v>4.8579999999999997</v>
      </c>
      <c r="S17" s="67">
        <v>1.0820000000000001</v>
      </c>
      <c r="T17" s="67">
        <v>4.8579999999999997</v>
      </c>
      <c r="U17" s="67">
        <v>4.8579999999999997</v>
      </c>
      <c r="V17" s="67">
        <v>4.8579999999999997</v>
      </c>
      <c r="W17" s="67">
        <v>4.8579999999999997</v>
      </c>
      <c r="X17" s="67">
        <v>4.8579999999999997</v>
      </c>
      <c r="Y17" s="67"/>
      <c r="Z17" s="68"/>
      <c r="AA17" s="69">
        <f>SUM(B17:Z17)</f>
        <v>53.900999999999989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5.0059999999999993</v>
      </c>
      <c r="O18" s="72">
        <v>7.9429999999999996</v>
      </c>
      <c r="P18" s="72">
        <v>7.7220000000000004</v>
      </c>
      <c r="Q18" s="72">
        <v>5.8330000000000002</v>
      </c>
      <c r="R18" s="72">
        <v>4.6029999999999998</v>
      </c>
      <c r="S18" s="72">
        <v>3.9350000000000001</v>
      </c>
      <c r="T18" s="72">
        <v>3.7629999999999999</v>
      </c>
      <c r="U18" s="72">
        <v>4.1260000000000003</v>
      </c>
      <c r="V18" s="72">
        <v>4.2549999999999999</v>
      </c>
      <c r="W18" s="72">
        <v>2.609</v>
      </c>
      <c r="X18" s="72">
        <v>2.3209999999999997</v>
      </c>
      <c r="Y18" s="72">
        <v>1.4E-2</v>
      </c>
      <c r="Z18" s="73"/>
      <c r="AA18" s="74">
        <f>SUM(B18:Z18)</f>
        <v>52.13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0.13700000000000001</v>
      </c>
      <c r="Q19" s="76"/>
      <c r="R19" s="76">
        <v>1.137</v>
      </c>
      <c r="S19" s="76">
        <v>2.6480000000000001</v>
      </c>
      <c r="T19" s="76">
        <v>2.6449999999999996</v>
      </c>
      <c r="U19" s="76">
        <v>4.4529999999999994</v>
      </c>
      <c r="V19" s="76">
        <v>3.1930000000000001</v>
      </c>
      <c r="W19" s="76">
        <v>2.3079999999999998</v>
      </c>
      <c r="X19" s="76">
        <v>1.107</v>
      </c>
      <c r="Y19" s="76">
        <v>9.3610000000000007</v>
      </c>
      <c r="Z19" s="73"/>
      <c r="AA19" s="74">
        <f>SUM(B19:Z19)</f>
        <v>26.989000000000001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11.285</v>
      </c>
      <c r="O22" s="83">
        <f t="shared" si="1"/>
        <v>14.149000000000001</v>
      </c>
      <c r="P22" s="83">
        <f t="shared" si="1"/>
        <v>14.063000000000001</v>
      </c>
      <c r="Q22" s="83">
        <f t="shared" si="1"/>
        <v>10.815000000000001</v>
      </c>
      <c r="R22" s="83">
        <f t="shared" si="1"/>
        <v>10.597999999999999</v>
      </c>
      <c r="S22" s="83">
        <f t="shared" si="1"/>
        <v>7.6650000000000009</v>
      </c>
      <c r="T22" s="83">
        <f t="shared" si="1"/>
        <v>11.265999999999998</v>
      </c>
      <c r="U22" s="83">
        <f t="shared" si="1"/>
        <v>13.436999999999999</v>
      </c>
      <c r="V22" s="83">
        <f t="shared" si="1"/>
        <v>12.305999999999999</v>
      </c>
      <c r="W22" s="83">
        <f t="shared" si="1"/>
        <v>9.7749999999999986</v>
      </c>
      <c r="X22" s="83">
        <f t="shared" si="1"/>
        <v>8.2859999999999996</v>
      </c>
      <c r="Y22" s="83">
        <f t="shared" si="1"/>
        <v>9.375</v>
      </c>
      <c r="Z22" s="84">
        <f t="shared" si="1"/>
        <v>0</v>
      </c>
      <c r="AA22" s="85">
        <f t="shared" si="1"/>
        <v>133.01999999999998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172.44399999999999</v>
      </c>
      <c r="O26" s="72">
        <v>185.49199999999999</v>
      </c>
      <c r="P26" s="72">
        <v>179.155</v>
      </c>
      <c r="Q26" s="72">
        <v>164.52600000000001</v>
      </c>
      <c r="R26" s="72">
        <v>204.14</v>
      </c>
      <c r="S26" s="72">
        <v>139.87</v>
      </c>
      <c r="T26" s="72">
        <v>73.168999999999997</v>
      </c>
      <c r="U26" s="72">
        <v>74.064999999999998</v>
      </c>
      <c r="V26" s="72">
        <v>71.522000000000006</v>
      </c>
      <c r="W26" s="72">
        <v>77.506</v>
      </c>
      <c r="X26" s="72">
        <v>72.873999999999995</v>
      </c>
      <c r="Y26" s="72">
        <v>71.09</v>
      </c>
      <c r="Z26" s="73"/>
      <c r="AA26" s="74">
        <f>SUM(B26:Z26)</f>
        <v>1485.8530000000001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172.44399999999999</v>
      </c>
      <c r="O28" s="57">
        <f t="shared" si="2"/>
        <v>185.49199999999999</v>
      </c>
      <c r="P28" s="57">
        <f t="shared" si="2"/>
        <v>179.155</v>
      </c>
      <c r="Q28" s="57">
        <f t="shared" si="2"/>
        <v>164.52600000000001</v>
      </c>
      <c r="R28" s="57">
        <f t="shared" si="2"/>
        <v>204.14</v>
      </c>
      <c r="S28" s="57">
        <f t="shared" si="2"/>
        <v>139.87</v>
      </c>
      <c r="T28" s="57">
        <f t="shared" si="2"/>
        <v>73.168999999999997</v>
      </c>
      <c r="U28" s="57">
        <f t="shared" si="2"/>
        <v>74.064999999999998</v>
      </c>
      <c r="V28" s="57">
        <f t="shared" si="2"/>
        <v>71.522000000000006</v>
      </c>
      <c r="W28" s="57">
        <f t="shared" si="2"/>
        <v>77.506</v>
      </c>
      <c r="X28" s="57">
        <f t="shared" si="2"/>
        <v>72.873999999999995</v>
      </c>
      <c r="Y28" s="57">
        <f t="shared" si="2"/>
        <v>71.09</v>
      </c>
      <c r="Z28" s="58">
        <f t="shared" si="2"/>
        <v>0</v>
      </c>
      <c r="AA28" s="59">
        <f t="shared" si="2"/>
        <v>1485.8530000000001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172.44399999999999</v>
      </c>
      <c r="O47" s="83">
        <f t="shared" si="8"/>
        <v>185.49199999999999</v>
      </c>
      <c r="P47" s="83">
        <f t="shared" si="8"/>
        <v>179.155</v>
      </c>
      <c r="Q47" s="83">
        <f t="shared" si="8"/>
        <v>164.52600000000001</v>
      </c>
      <c r="R47" s="83">
        <f t="shared" si="8"/>
        <v>204.14</v>
      </c>
      <c r="S47" s="83">
        <f t="shared" si="8"/>
        <v>139.87</v>
      </c>
      <c r="T47" s="83">
        <f t="shared" si="8"/>
        <v>73.168999999999997</v>
      </c>
      <c r="U47" s="83">
        <f t="shared" si="8"/>
        <v>74.064999999999998</v>
      </c>
      <c r="V47" s="83">
        <f t="shared" si="8"/>
        <v>71.522000000000006</v>
      </c>
      <c r="W47" s="83">
        <f t="shared" si="8"/>
        <v>77.506</v>
      </c>
      <c r="X47" s="83">
        <f t="shared" si="8"/>
        <v>72.873999999999995</v>
      </c>
      <c r="Y47" s="83">
        <f t="shared" si="8"/>
        <v>71.09</v>
      </c>
      <c r="Z47" s="84">
        <f t="shared" si="8"/>
        <v>0</v>
      </c>
      <c r="AA47" s="100">
        <f>SUM(B47:Z47)</f>
        <v>1485.8530000000001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2021-08-13T08:18:17Z</dcterms:created>
  <dcterms:modified xsi:type="dcterms:W3CDTF">2021-08-13T08:18:17Z</dcterms:modified>
</cp:coreProperties>
</file>