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<sst xmlns="http://schemas.openxmlformats.org/spreadsheetml/2006/main" count="110" uniqueCount="49">
  <si>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12/08/2021 11:21:58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</si>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</sst>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14.154</c:v>
                </c:pt>
                <c:pt idx="17">
                  <c:v>9.9669999999999987</c:v>
                </c:pt>
                <c:pt idx="18">
                  <c:v>11.583</c:v>
                </c:pt>
                <c:pt idx="20">
                  <c:v>8.0920000000000005</c:v>
                </c:pt>
                <c:pt idx="21">
                  <c:v>19.959</c:v>
                </c:pt>
                <c:pt idx="22">
                  <c:v>16.259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7.45</c:v>
                </c:pt>
                <c:pt idx="13">
                  <c:v>7.35</c:v>
                </c:pt>
                <c:pt idx="14">
                  <c:v>6.97</c:v>
                </c:pt>
                <c:pt idx="15">
                  <c:v>6.77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722264"/>
        <c:axId val="379722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174.59400000000002</c:v>
                </c:pt>
                <c:pt idx="13">
                  <c:v>187.36099999999999</c:v>
                </c:pt>
                <c:pt idx="14">
                  <c:v>162.96200000000002</c:v>
                </c:pt>
                <c:pt idx="15">
                  <c:v>100.544</c:v>
                </c:pt>
                <c:pt idx="16">
                  <c:v>141.56200000000001</c:v>
                </c:pt>
                <c:pt idx="17">
                  <c:v>102.25399999999999</c:v>
                </c:pt>
                <c:pt idx="18">
                  <c:v>125.715</c:v>
                </c:pt>
                <c:pt idx="19">
                  <c:v>142.28899999999999</c:v>
                </c:pt>
                <c:pt idx="20">
                  <c:v>140.649</c:v>
                </c:pt>
                <c:pt idx="21">
                  <c:v>137.381</c:v>
                </c:pt>
                <c:pt idx="22">
                  <c:v>137.83000000000001</c:v>
                </c:pt>
                <c:pt idx="23">
                  <c:v>189.50099999999998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264"/>
        <c:axId val="379722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87</c:v>
                </c:pt>
                <c:pt idx="14">
                  <c:v>87</c:v>
                </c:pt>
                <c:pt idx="15">
                  <c:v>88.46</c:v>
                </c:pt>
                <c:pt idx="16">
                  <c:v>94</c:v>
                </c:pt>
                <c:pt idx="17">
                  <c:v>102</c:v>
                </c:pt>
                <c:pt idx="18">
                  <c:v>102</c:v>
                </c:pt>
                <c:pt idx="19">
                  <c:v>114</c:v>
                </c:pt>
                <c:pt idx="20">
                  <c:v>120</c:v>
                </c:pt>
                <c:pt idx="21">
                  <c:v>97</c:v>
                </c:pt>
                <c:pt idx="22">
                  <c:v>93</c:v>
                </c:pt>
                <c:pt idx="23">
                  <c:v>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449728"/>
        <c:axId val="328449336"/>
      </c:lineChart>
      <c:catAx>
        <c:axId val="379722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722656"/>
        <c:crosses val="autoZero"/>
        <c:auto val="1"/>
        <c:lblAlgn val="ctr"/>
        <c:lblOffset val="100"/>
        <c:noMultiLvlLbl val="0"/>
      </c:catAx>
      <c:valAx>
        <c:axId val="37972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722264"/>
        <c:crosses val="autoZero"/>
        <c:crossBetween val="between"/>
      </c:valAx>
      <c:valAx>
        <c:axId val="328449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449728"/>
        <c:crosses val="max"/>
        <c:crossBetween val="between"/>
      </c:valAx>
      <c:catAx>
        <c:axId val="328449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8449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80.01400000000001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28.54</v>
          </cell>
        </row>
        <row r="31">
          <cell r="C31">
            <v>0</v>
          </cell>
        </row>
        <row r="32">
          <cell r="C32">
            <v>164.52600000000001</v>
          </cell>
        </row>
        <row r="33">
          <cell r="C33">
            <v>1469.5620000000001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12.395</v>
          </cell>
        </row>
        <row r="39">
          <cell r="C39">
            <v>2.5870000000000002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831</v>
          </cell>
        </row>
        <row r="45">
          <cell r="C45">
            <v>456</v>
          </cell>
        </row>
        <row r="46">
          <cell r="C46">
            <v>0</v>
          </cell>
        </row>
        <row r="47">
          <cell r="C47">
            <v>440.66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86</v>
          </cell>
          <cell r="O7">
            <v>87</v>
          </cell>
          <cell r="P7">
            <v>87</v>
          </cell>
          <cell r="Q7">
            <v>88.46</v>
          </cell>
          <cell r="R7">
            <v>94</v>
          </cell>
          <cell r="S7">
            <v>102</v>
          </cell>
          <cell r="T7">
            <v>102</v>
          </cell>
          <cell r="U7">
            <v>114</v>
          </cell>
          <cell r="V7">
            <v>120</v>
          </cell>
          <cell r="W7">
            <v>97</v>
          </cell>
          <cell r="X7">
            <v>93</v>
          </cell>
          <cell r="Y7">
            <v>91</v>
          </cell>
        </row>
        <row r="35">
          <cell r="R35">
            <v>8.625</v>
          </cell>
          <cell r="S35">
            <v>9.0109999999999992</v>
          </cell>
          <cell r="T35">
            <v>9.0120000000000005</v>
          </cell>
          <cell r="V35">
            <v>5.0670000000000002</v>
          </cell>
          <cell r="W35">
            <v>9.8940000000000001</v>
          </cell>
          <cell r="X35">
            <v>8.1120000000000001</v>
          </cell>
        </row>
        <row r="36">
          <cell r="R36">
            <v>5.5289999999999999</v>
          </cell>
          <cell r="S36">
            <v>0.95599999999999996</v>
          </cell>
          <cell r="T36">
            <v>2.5710000000000002</v>
          </cell>
          <cell r="V36">
            <v>3.0249999999999999</v>
          </cell>
          <cell r="W36">
            <v>10.065</v>
          </cell>
          <cell r="X36">
            <v>8.1470000000000002</v>
          </cell>
        </row>
        <row r="57">
          <cell r="N57">
            <v>7.45</v>
          </cell>
          <cell r="O57">
            <v>7.35</v>
          </cell>
          <cell r="P57">
            <v>6.97</v>
          </cell>
          <cell r="Q57">
            <v>6.77</v>
          </cell>
        </row>
        <row r="63">
          <cell r="N63">
            <v>21.990000000000002</v>
          </cell>
          <cell r="O63">
            <v>20.167999999999999</v>
          </cell>
          <cell r="P63">
            <v>25.314</v>
          </cell>
          <cell r="Q63">
            <v>12.812000000000001</v>
          </cell>
          <cell r="R63">
            <v>21.059000000000001</v>
          </cell>
          <cell r="S63">
            <v>6.5839999999999996</v>
          </cell>
          <cell r="T63">
            <v>8.0879999999999992</v>
          </cell>
          <cell r="U63">
            <v>7.1139999999999999</v>
          </cell>
          <cell r="V63">
            <v>5.5190000000000001</v>
          </cell>
          <cell r="W63">
            <v>4.899</v>
          </cell>
          <cell r="X63">
            <v>6.6029999999999998</v>
          </cell>
          <cell r="Y63">
            <v>24.375999999999998</v>
          </cell>
        </row>
        <row r="64">
          <cell r="N64">
            <v>145.15400000000002</v>
          </cell>
          <cell r="O64">
            <v>159.84300000000002</v>
          </cell>
          <cell r="P64">
            <v>130.678</v>
          </cell>
          <cell r="Q64">
            <v>80.962000000000003</v>
          </cell>
          <cell r="R64">
            <v>106.349</v>
          </cell>
          <cell r="S64">
            <v>85.703000000000003</v>
          </cell>
          <cell r="T64">
            <v>106.044</v>
          </cell>
          <cell r="U64">
            <v>135.17500000000001</v>
          </cell>
          <cell r="V64">
            <v>127.038</v>
          </cell>
          <cell r="W64">
            <v>112.523</v>
          </cell>
          <cell r="X64">
            <v>114.968</v>
          </cell>
          <cell r="Y64">
            <v>165.125</v>
          </cell>
        </row>
      </sheetData>
      <sheetData sheetId="17">
        <row r="20">
          <cell r="N20">
            <v>43</v>
          </cell>
          <cell r="O20">
            <v>43</v>
          </cell>
          <cell r="P20">
            <v>35</v>
          </cell>
          <cell r="Q20">
            <v>30</v>
          </cell>
          <cell r="R20">
            <v>30</v>
          </cell>
          <cell r="S20">
            <v>30</v>
          </cell>
          <cell r="T20">
            <v>30</v>
          </cell>
          <cell r="U20">
            <v>33</v>
          </cell>
          <cell r="V20">
            <v>33</v>
          </cell>
          <cell r="W20">
            <v>33</v>
          </cell>
          <cell r="X20">
            <v>33</v>
          </cell>
          <cell r="Y20">
            <v>43</v>
          </cell>
        </row>
        <row r="21">
          <cell r="N21">
            <v>50</v>
          </cell>
          <cell r="O21">
            <v>50</v>
          </cell>
          <cell r="P21">
            <v>35</v>
          </cell>
          <cell r="Q21">
            <v>30</v>
          </cell>
          <cell r="R21">
            <v>30</v>
          </cell>
          <cell r="S21">
            <v>30</v>
          </cell>
          <cell r="T21">
            <v>30</v>
          </cell>
          <cell r="U21">
            <v>30</v>
          </cell>
          <cell r="V21">
            <v>30</v>
          </cell>
          <cell r="W21">
            <v>30</v>
          </cell>
          <cell r="X21">
            <v>30</v>
          </cell>
          <cell r="Y21">
            <v>40</v>
          </cell>
        </row>
        <row r="24">
          <cell r="O24">
            <v>37</v>
          </cell>
          <cell r="P24">
            <v>37</v>
          </cell>
          <cell r="R24">
            <v>30</v>
          </cell>
          <cell r="S24">
            <v>14</v>
          </cell>
          <cell r="T24">
            <v>23</v>
          </cell>
          <cell r="U24">
            <v>30</v>
          </cell>
          <cell r="V24">
            <v>30</v>
          </cell>
          <cell r="W24">
            <v>30</v>
          </cell>
          <cell r="X24">
            <v>30</v>
          </cell>
          <cell r="Y24">
            <v>30</v>
          </cell>
        </row>
        <row r="26">
          <cell r="U26">
            <v>21</v>
          </cell>
          <cell r="V26">
            <v>23</v>
          </cell>
          <cell r="W26">
            <v>13</v>
          </cell>
          <cell r="Y26">
            <v>22</v>
          </cell>
        </row>
        <row r="27">
          <cell r="N27">
            <v>37</v>
          </cell>
          <cell r="O27">
            <v>17</v>
          </cell>
          <cell r="P27">
            <v>9</v>
          </cell>
          <cell r="R27">
            <v>8</v>
          </cell>
          <cell r="Y27">
            <v>15</v>
          </cell>
        </row>
        <row r="57">
          <cell r="N57">
            <v>43.001000000000005</v>
          </cell>
          <cell r="O57">
            <v>40.266999999999996</v>
          </cell>
          <cell r="P57">
            <v>44.533000000000001</v>
          </cell>
          <cell r="Q57">
            <v>39.228999999999999</v>
          </cell>
          <cell r="R57">
            <v>42.442999999999998</v>
          </cell>
          <cell r="S57">
            <v>28.036000000000001</v>
          </cell>
          <cell r="T57">
            <v>41.430999999999997</v>
          </cell>
          <cell r="U57">
            <v>28.074999999999999</v>
          </cell>
          <cell r="V57">
            <v>24.449000000000002</v>
          </cell>
          <cell r="W57">
            <v>31.189</v>
          </cell>
          <cell r="X57">
            <v>41.661000000000001</v>
          </cell>
          <cell r="Y57">
            <v>36.346000000000004</v>
          </cell>
        </row>
        <row r="62">
          <cell r="N62">
            <v>0.95499999999999996</v>
          </cell>
          <cell r="P62">
            <v>2.4119999999999999</v>
          </cell>
          <cell r="Q62">
            <v>1.0049999999999999</v>
          </cell>
          <cell r="R62">
            <v>1.008</v>
          </cell>
          <cell r="T62">
            <v>1.0149999999999999</v>
          </cell>
          <cell r="X62">
            <v>3</v>
          </cell>
          <cell r="Y62">
            <v>3</v>
          </cell>
        </row>
        <row r="63">
          <cell r="N63">
            <v>0.63800000000000001</v>
          </cell>
          <cell r="O63">
            <v>9.4E-2</v>
          </cell>
          <cell r="P63">
            <v>1.7000000000000001E-2</v>
          </cell>
          <cell r="Q63">
            <v>0.31</v>
          </cell>
          <cell r="R63">
            <v>0.111</v>
          </cell>
          <cell r="S63">
            <v>0.218</v>
          </cell>
          <cell r="T63">
            <v>0.26900000000000002</v>
          </cell>
          <cell r="U63">
            <v>0.214</v>
          </cell>
          <cell r="V63">
            <v>0.2</v>
          </cell>
          <cell r="W63">
            <v>0.192</v>
          </cell>
          <cell r="X63">
            <v>0.16900000000000001</v>
          </cell>
          <cell r="Y63">
            <v>0.155</v>
          </cell>
        </row>
      </sheetData>
      <sheetData sheetId="18">
        <row r="7">
          <cell r="N7">
            <v>86</v>
          </cell>
          <cell r="O7">
            <v>87</v>
          </cell>
          <cell r="P7">
            <v>87</v>
          </cell>
          <cell r="Q7">
            <v>88.46</v>
          </cell>
          <cell r="R7">
            <v>94</v>
          </cell>
          <cell r="S7">
            <v>102</v>
          </cell>
          <cell r="T7">
            <v>102</v>
          </cell>
          <cell r="U7">
            <v>114</v>
          </cell>
          <cell r="V7">
            <v>120</v>
          </cell>
          <cell r="W7">
            <v>97</v>
          </cell>
          <cell r="X7">
            <v>93</v>
          </cell>
          <cell r="Y7">
            <v>91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174.59400000000002</v>
      </c>
      <c r="O4" s="18">
        <v>187.36100000000002</v>
      </c>
      <c r="P4" s="18">
        <v>162.96200000000002</v>
      </c>
      <c r="Q4" s="18">
        <v>100.544</v>
      </c>
      <c r="R4" s="18">
        <v>141.56200000000001</v>
      </c>
      <c r="S4" s="18">
        <v>102.254</v>
      </c>
      <c r="T4" s="18">
        <v>125.715</v>
      </c>
      <c r="U4" s="18">
        <v>142.28899999999999</v>
      </c>
      <c r="V4" s="18">
        <v>140.649</v>
      </c>
      <c r="W4" s="18">
        <v>137.381</v>
      </c>
      <c r="X4" s="18">
        <v>137.83000000000001</v>
      </c>
      <c r="Y4" s="18">
        <v>189.50099999999998</v>
      </c>
      <c r="Z4" s="19"/>
      <c r="AA4" s="20">
        <f>SUM(B4:Z4)</f>
        <v>1742.6419999999998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87</v>
      </c>
      <c r="P7" s="28">
        <v>87</v>
      </c>
      <c r="Q7" s="28">
        <v>88.46</v>
      </c>
      <c r="R7" s="28">
        <v>94</v>
      </c>
      <c r="S7" s="28">
        <v>102</v>
      </c>
      <c r="T7" s="28">
        <v>102</v>
      </c>
      <c r="U7" s="28">
        <v>114</v>
      </c>
      <c r="V7" s="28">
        <v>120</v>
      </c>
      <c r="W7" s="28">
        <v>97</v>
      </c>
      <c r="X7" s="28">
        <v>93</v>
      </c>
      <c r="Y7" s="28">
        <v>91</v>
      </c>
      <c r="Z7" s="29"/>
      <c r="AA7" s="30">
        <f>IF(SUM(GR_MAINLAND_MCP_SUM_SELL)&lt;&gt;0,AVERAGEIF(GR_MAINLAND_MCP_SUM_SELL,"&lt;&gt;"""),"")</f>
        <v>96.788333333333341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14.154</v>
      </c>
      <c r="S11" s="47">
        <v>9.9669999999999987</v>
      </c>
      <c r="T11" s="47">
        <v>11.583</v>
      </c>
      <c r="U11" s="47"/>
      <c r="V11" s="47">
        <v>8.0920000000000005</v>
      </c>
      <c r="W11" s="47">
        <v>19.959</v>
      </c>
      <c r="X11" s="47">
        <v>16.259</v>
      </c>
      <c r="Y11" s="47"/>
      <c r="Z11" s="48"/>
      <c r="AA11" s="49">
        <f>SUM(B11:Z11)</f>
        <v>80.013999999999996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7.45</v>
      </c>
      <c r="O13" s="52">
        <v>7.35</v>
      </c>
      <c r="P13" s="52">
        <v>6.97</v>
      </c>
      <c r="Q13" s="52">
        <v>6.77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28.54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7.45</v>
      </c>
      <c r="O14" s="57">
        <f t="shared" si="0"/>
        <v>7.35</v>
      </c>
      <c r="P14" s="57">
        <f t="shared" si="0"/>
        <v>6.97</v>
      </c>
      <c r="Q14" s="57">
        <f t="shared" si="0"/>
        <v>6.77</v>
      </c>
      <c r="R14" s="57">
        <f t="shared" si="0"/>
        <v>14.154</v>
      </c>
      <c r="S14" s="57">
        <f t="shared" si="0"/>
        <v>9.9669999999999987</v>
      </c>
      <c r="T14" s="57">
        <f t="shared" si="0"/>
        <v>11.583</v>
      </c>
      <c r="U14" s="57">
        <f t="shared" si="0"/>
        <v>0</v>
      </c>
      <c r="V14" s="57">
        <f t="shared" si="0"/>
        <v>8.0920000000000005</v>
      </c>
      <c r="W14" s="57">
        <f t="shared" si="0"/>
        <v>19.959</v>
      </c>
      <c r="X14" s="57">
        <f t="shared" si="0"/>
        <v>16.259</v>
      </c>
      <c r="Y14" s="57">
        <f t="shared" si="0"/>
        <v>0</v>
      </c>
      <c r="Z14" s="58" t="str">
        <f t="shared" si="0"/>
        <v/>
      </c>
      <c r="AA14" s="59">
        <f>SUM(AA9:AA13)</f>
        <v>108.554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21.990000000000002</v>
      </c>
      <c r="O18" s="72">
        <v>20.167999999999999</v>
      </c>
      <c r="P18" s="72">
        <v>25.314</v>
      </c>
      <c r="Q18" s="72">
        <v>12.812000000000001</v>
      </c>
      <c r="R18" s="72">
        <v>21.059000000000001</v>
      </c>
      <c r="S18" s="72">
        <v>6.5839999999999996</v>
      </c>
      <c r="T18" s="72">
        <v>8.0879999999999992</v>
      </c>
      <c r="U18" s="72">
        <v>7.1139999999999999</v>
      </c>
      <c r="V18" s="72">
        <v>5.5190000000000001</v>
      </c>
      <c r="W18" s="72">
        <v>4.899</v>
      </c>
      <c r="X18" s="72">
        <v>6.6029999999999998</v>
      </c>
      <c r="Y18" s="72">
        <v>24.375999999999998</v>
      </c>
      <c r="Z18" s="73"/>
      <c r="AA18" s="74">
        <f>SUM(B18:Z18)</f>
        <v>164.52600000000001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145.15400000000002</v>
      </c>
      <c r="O19" s="76">
        <v>159.84300000000002</v>
      </c>
      <c r="P19" s="76">
        <v>130.678</v>
      </c>
      <c r="Q19" s="76">
        <v>80.962000000000003</v>
      </c>
      <c r="R19" s="76">
        <v>106.349</v>
      </c>
      <c r="S19" s="76">
        <v>85.703000000000003</v>
      </c>
      <c r="T19" s="76">
        <v>106.044</v>
      </c>
      <c r="U19" s="76">
        <v>135.17500000000001</v>
      </c>
      <c r="V19" s="76">
        <v>127.038</v>
      </c>
      <c r="W19" s="76">
        <v>112.523</v>
      </c>
      <c r="X19" s="76">
        <v>114.968</v>
      </c>
      <c r="Y19" s="76">
        <v>165.125</v>
      </c>
      <c r="Z19" s="73"/>
      <c r="AA19" s="74">
        <f>SUM(B19:Z19)</f>
        <v>1469.5620000000001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167.14400000000003</v>
      </c>
      <c r="O22" s="83">
        <f t="shared" si="1"/>
        <v>180.01100000000002</v>
      </c>
      <c r="P22" s="83">
        <f t="shared" si="1"/>
        <v>155.99199999999999</v>
      </c>
      <c r="Q22" s="83">
        <f t="shared" si="1"/>
        <v>93.774000000000001</v>
      </c>
      <c r="R22" s="83">
        <f t="shared" si="1"/>
        <v>127.408</v>
      </c>
      <c r="S22" s="83">
        <f t="shared" si="1"/>
        <v>92.287000000000006</v>
      </c>
      <c r="T22" s="83">
        <f t="shared" si="1"/>
        <v>114.13199999999999</v>
      </c>
      <c r="U22" s="83">
        <f t="shared" si="1"/>
        <v>142.28900000000002</v>
      </c>
      <c r="V22" s="83">
        <f t="shared" si="1"/>
        <v>132.55699999999999</v>
      </c>
      <c r="W22" s="83">
        <f t="shared" si="1"/>
        <v>117.422</v>
      </c>
      <c r="X22" s="83">
        <f t="shared" si="1"/>
        <v>121.571</v>
      </c>
      <c r="Y22" s="83">
        <f t="shared" si="1"/>
        <v>189.501</v>
      </c>
      <c r="Z22" s="84" t="str">
        <f t="shared" si="1"/>
        <v/>
      </c>
      <c r="AA22" s="85">
        <f>SUM(AA17:AA21)</f>
        <v>1634.0880000000002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174.59399999999999</v>
      </c>
      <c r="O26" s="72">
        <v>187.36099999999999</v>
      </c>
      <c r="P26" s="72">
        <v>162.96199999999999</v>
      </c>
      <c r="Q26" s="72">
        <v>100.544</v>
      </c>
      <c r="R26" s="72">
        <v>141.56200000000001</v>
      </c>
      <c r="S26" s="72">
        <v>102.254</v>
      </c>
      <c r="T26" s="72">
        <v>125.715</v>
      </c>
      <c r="U26" s="72">
        <v>142.28899999999999</v>
      </c>
      <c r="V26" s="72">
        <v>140.649</v>
      </c>
      <c r="W26" s="72">
        <v>137.381</v>
      </c>
      <c r="X26" s="72">
        <v>137.83000000000001</v>
      </c>
      <c r="Y26" s="72">
        <v>189.501</v>
      </c>
      <c r="Z26" s="73"/>
      <c r="AA26" s="74">
        <f>SUM(B26:Z26)</f>
        <v>1742.6419999999998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174.59399999999999</v>
      </c>
      <c r="O28" s="57">
        <f t="shared" si="2"/>
        <v>187.36099999999999</v>
      </c>
      <c r="P28" s="57">
        <f t="shared" si="2"/>
        <v>162.96199999999999</v>
      </c>
      <c r="Q28" s="57">
        <f t="shared" si="2"/>
        <v>100.544</v>
      </c>
      <c r="R28" s="57">
        <f t="shared" si="2"/>
        <v>141.56200000000001</v>
      </c>
      <c r="S28" s="57">
        <f t="shared" si="2"/>
        <v>102.254</v>
      </c>
      <c r="T28" s="57">
        <f t="shared" si="2"/>
        <v>125.715</v>
      </c>
      <c r="U28" s="57">
        <f t="shared" si="2"/>
        <v>142.28899999999999</v>
      </c>
      <c r="V28" s="57">
        <f t="shared" si="2"/>
        <v>140.649</v>
      </c>
      <c r="W28" s="57">
        <f t="shared" si="2"/>
        <v>137.381</v>
      </c>
      <c r="X28" s="57">
        <f t="shared" si="2"/>
        <v>137.83000000000001</v>
      </c>
      <c r="Y28" s="57">
        <f t="shared" si="2"/>
        <v>189.501</v>
      </c>
      <c r="Z28" s="58" t="str">
        <f t="shared" si="2"/>
        <v/>
      </c>
      <c r="AA28" s="59">
        <f>SUM(AA25:AA27)</f>
        <v>1742.6419999999998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174.59400000000002</v>
      </c>
      <c r="O47" s="83">
        <f t="shared" si="8"/>
        <v>187.36100000000002</v>
      </c>
      <c r="P47" s="83">
        <f t="shared" si="8"/>
        <v>162.96199999999999</v>
      </c>
      <c r="Q47" s="83">
        <f t="shared" si="8"/>
        <v>100.544</v>
      </c>
      <c r="R47" s="83">
        <f t="shared" si="8"/>
        <v>141.56200000000001</v>
      </c>
      <c r="S47" s="83">
        <f t="shared" si="8"/>
        <v>102.254</v>
      </c>
      <c r="T47" s="83">
        <f t="shared" si="8"/>
        <v>125.71499999999999</v>
      </c>
      <c r="U47" s="83">
        <f t="shared" si="8"/>
        <v>142.28900000000002</v>
      </c>
      <c r="V47" s="83">
        <f t="shared" si="8"/>
        <v>140.649</v>
      </c>
      <c r="W47" s="83">
        <f t="shared" si="8"/>
        <v>137.381</v>
      </c>
      <c r="X47" s="83">
        <f t="shared" si="8"/>
        <v>137.82999999999998</v>
      </c>
      <c r="Y47" s="83">
        <f t="shared" si="8"/>
        <v>189.501</v>
      </c>
      <c r="Z47" s="84" t="str">
        <f t="shared" si="8"/>
        <v/>
      </c>
      <c r="AA47" s="100">
        <f>SUM(B47:Z47)</f>
        <v>1742.6420000000003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174.59400000000002</v>
      </c>
      <c r="O4" s="18">
        <v>187.36099999999999</v>
      </c>
      <c r="P4" s="18">
        <v>162.96200000000002</v>
      </c>
      <c r="Q4" s="18">
        <v>100.544</v>
      </c>
      <c r="R4" s="18">
        <v>141.56200000000001</v>
      </c>
      <c r="S4" s="18">
        <v>102.25399999999999</v>
      </c>
      <c r="T4" s="18">
        <v>125.715</v>
      </c>
      <c r="U4" s="18">
        <v>142.28899999999999</v>
      </c>
      <c r="V4" s="18">
        <v>140.649</v>
      </c>
      <c r="W4" s="18">
        <v>137.381</v>
      </c>
      <c r="X4" s="18">
        <v>137.83000000000001</v>
      </c>
      <c r="Y4" s="18">
        <v>189.50099999999998</v>
      </c>
      <c r="Z4" s="19"/>
      <c r="AA4" s="20">
        <f>SUM(B4:Z4)</f>
        <v>1742.6419999999998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87</v>
      </c>
      <c r="P7" s="28">
        <v>87</v>
      </c>
      <c r="Q7" s="28">
        <v>88.46</v>
      </c>
      <c r="R7" s="28">
        <v>94</v>
      </c>
      <c r="S7" s="28">
        <v>102</v>
      </c>
      <c r="T7" s="28">
        <v>102</v>
      </c>
      <c r="U7" s="28">
        <v>114</v>
      </c>
      <c r="V7" s="28">
        <v>120</v>
      </c>
      <c r="W7" s="28">
        <v>97</v>
      </c>
      <c r="X7" s="28">
        <v>93</v>
      </c>
      <c r="Y7" s="28">
        <v>91</v>
      </c>
      <c r="Z7" s="29"/>
      <c r="AA7" s="30">
        <v>96.788333333333341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93</v>
      </c>
      <c r="O10" s="42">
        <v>93</v>
      </c>
      <c r="P10" s="42">
        <v>70</v>
      </c>
      <c r="Q10" s="42">
        <v>60</v>
      </c>
      <c r="R10" s="42">
        <v>60</v>
      </c>
      <c r="S10" s="42">
        <v>60</v>
      </c>
      <c r="T10" s="42">
        <v>60</v>
      </c>
      <c r="U10" s="42">
        <v>63</v>
      </c>
      <c r="V10" s="42">
        <v>63</v>
      </c>
      <c r="W10" s="42">
        <v>63</v>
      </c>
      <c r="X10" s="42">
        <v>63</v>
      </c>
      <c r="Y10" s="42">
        <v>83</v>
      </c>
      <c r="Z10" s="43"/>
      <c r="AA10" s="44">
        <f>SUM(B10:Z10)</f>
        <v>831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37</v>
      </c>
      <c r="O11" s="47">
        <v>54</v>
      </c>
      <c r="P11" s="47">
        <v>46</v>
      </c>
      <c r="Q11" s="47"/>
      <c r="R11" s="47">
        <v>38</v>
      </c>
      <c r="S11" s="47">
        <v>14</v>
      </c>
      <c r="T11" s="47">
        <v>23</v>
      </c>
      <c r="U11" s="47">
        <v>51</v>
      </c>
      <c r="V11" s="47">
        <v>53</v>
      </c>
      <c r="W11" s="47">
        <v>43</v>
      </c>
      <c r="X11" s="47">
        <v>30</v>
      </c>
      <c r="Y11" s="47">
        <v>67</v>
      </c>
      <c r="Z11" s="48"/>
      <c r="AA11" s="49">
        <f>SUM(B11:Z11)</f>
        <v>456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43.001000000000005</v>
      </c>
      <c r="O13" s="52">
        <v>40.266999999999996</v>
      </c>
      <c r="P13" s="52">
        <v>44.533000000000001</v>
      </c>
      <c r="Q13" s="52">
        <v>39.228999999999999</v>
      </c>
      <c r="R13" s="52">
        <v>42.442999999999998</v>
      </c>
      <c r="S13" s="52">
        <v>28.036000000000001</v>
      </c>
      <c r="T13" s="52">
        <v>41.430999999999997</v>
      </c>
      <c r="U13" s="52">
        <v>28.074999999999999</v>
      </c>
      <c r="V13" s="52">
        <v>24.449000000000002</v>
      </c>
      <c r="W13" s="52">
        <v>31.189</v>
      </c>
      <c r="X13" s="52">
        <v>41.661000000000001</v>
      </c>
      <c r="Y13" s="52">
        <v>36.346000000000004</v>
      </c>
      <c r="Z13" s="53"/>
      <c r="AA13" s="54">
        <f>SUM(B13:Z13)</f>
        <v>440.66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173.001</v>
      </c>
      <c r="O14" s="57">
        <f t="shared" si="0"/>
        <v>187.267</v>
      </c>
      <c r="P14" s="57">
        <f t="shared" si="0"/>
        <v>160.53300000000002</v>
      </c>
      <c r="Q14" s="57">
        <f t="shared" si="0"/>
        <v>99.228999999999999</v>
      </c>
      <c r="R14" s="57">
        <f t="shared" si="0"/>
        <v>140.44299999999998</v>
      </c>
      <c r="S14" s="57">
        <f t="shared" si="0"/>
        <v>102.036</v>
      </c>
      <c r="T14" s="57">
        <f t="shared" si="0"/>
        <v>124.431</v>
      </c>
      <c r="U14" s="57">
        <f t="shared" si="0"/>
        <v>142.07499999999999</v>
      </c>
      <c r="V14" s="57">
        <f t="shared" si="0"/>
        <v>140.44900000000001</v>
      </c>
      <c r="W14" s="57">
        <f t="shared" si="0"/>
        <v>137.18899999999999</v>
      </c>
      <c r="X14" s="57">
        <f t="shared" si="0"/>
        <v>134.661</v>
      </c>
      <c r="Y14" s="57">
        <f t="shared" si="0"/>
        <v>186.346</v>
      </c>
      <c r="Z14" s="58" t="str">
        <f t="shared" si="0"/>
        <v/>
      </c>
      <c r="AA14" s="59">
        <f>SUM(AA9:AA13)</f>
        <v>1727.66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0.95499999999999996</v>
      </c>
      <c r="O17" s="67"/>
      <c r="P17" s="67">
        <v>2.4119999999999999</v>
      </c>
      <c r="Q17" s="67">
        <v>1.0049999999999999</v>
      </c>
      <c r="R17" s="67">
        <v>1.008</v>
      </c>
      <c r="S17" s="67"/>
      <c r="T17" s="67">
        <v>1.0149999999999999</v>
      </c>
      <c r="U17" s="67"/>
      <c r="V17" s="67"/>
      <c r="W17" s="67"/>
      <c r="X17" s="67">
        <v>3</v>
      </c>
      <c r="Y17" s="67">
        <v>3</v>
      </c>
      <c r="Z17" s="68"/>
      <c r="AA17" s="69">
        <f>SUM(B17:Z17)</f>
        <v>12.395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0.63800000000000001</v>
      </c>
      <c r="O18" s="72">
        <v>9.4E-2</v>
      </c>
      <c r="P18" s="72">
        <v>1.7000000000000001E-2</v>
      </c>
      <c r="Q18" s="72">
        <v>0.31</v>
      </c>
      <c r="R18" s="72">
        <v>0.111</v>
      </c>
      <c r="S18" s="72">
        <v>0.218</v>
      </c>
      <c r="T18" s="72">
        <v>0.26900000000000002</v>
      </c>
      <c r="U18" s="72">
        <v>0.214</v>
      </c>
      <c r="V18" s="72">
        <v>0.2</v>
      </c>
      <c r="W18" s="72">
        <v>0.192</v>
      </c>
      <c r="X18" s="72">
        <v>0.16900000000000001</v>
      </c>
      <c r="Y18" s="72">
        <v>0.155</v>
      </c>
      <c r="Z18" s="73"/>
      <c r="AA18" s="74">
        <f>SUM(B18:Z18)</f>
        <v>2.5870000000000002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1.593</v>
      </c>
      <c r="O22" s="83">
        <f t="shared" si="1"/>
        <v>9.4E-2</v>
      </c>
      <c r="P22" s="83">
        <f t="shared" si="1"/>
        <v>2.4289999999999998</v>
      </c>
      <c r="Q22" s="83">
        <f t="shared" si="1"/>
        <v>1.3149999999999999</v>
      </c>
      <c r="R22" s="83">
        <f t="shared" si="1"/>
        <v>1.119</v>
      </c>
      <c r="S22" s="83">
        <f t="shared" si="1"/>
        <v>0.218</v>
      </c>
      <c r="T22" s="83">
        <f t="shared" si="1"/>
        <v>1.2839999999999998</v>
      </c>
      <c r="U22" s="83">
        <f t="shared" si="1"/>
        <v>0.214</v>
      </c>
      <c r="V22" s="83">
        <f t="shared" si="1"/>
        <v>0.2</v>
      </c>
      <c r="W22" s="83">
        <f t="shared" si="1"/>
        <v>0.192</v>
      </c>
      <c r="X22" s="83">
        <f t="shared" si="1"/>
        <v>3.169</v>
      </c>
      <c r="Y22" s="83">
        <f t="shared" si="1"/>
        <v>3.1549999999999998</v>
      </c>
      <c r="Z22" s="84">
        <f t="shared" si="1"/>
        <v>0</v>
      </c>
      <c r="AA22" s="85">
        <f t="shared" si="1"/>
        <v>14.981999999999999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174.59399999999999</v>
      </c>
      <c r="O26" s="72">
        <v>187.36099999999999</v>
      </c>
      <c r="P26" s="72">
        <v>162.96199999999999</v>
      </c>
      <c r="Q26" s="72">
        <v>100.544</v>
      </c>
      <c r="R26" s="72">
        <v>141.56200000000001</v>
      </c>
      <c r="S26" s="72">
        <v>102.254</v>
      </c>
      <c r="T26" s="72">
        <v>125.715</v>
      </c>
      <c r="U26" s="72">
        <v>142.28899999999999</v>
      </c>
      <c r="V26" s="72">
        <v>140.649</v>
      </c>
      <c r="W26" s="72">
        <v>137.381</v>
      </c>
      <c r="X26" s="72">
        <v>137.83000000000001</v>
      </c>
      <c r="Y26" s="72">
        <v>189.501</v>
      </c>
      <c r="Z26" s="73"/>
      <c r="AA26" s="74">
        <f>SUM(B26:Z26)</f>
        <v>1742.6419999999998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174.59399999999999</v>
      </c>
      <c r="O28" s="57">
        <f t="shared" si="2"/>
        <v>187.36099999999999</v>
      </c>
      <c r="P28" s="57">
        <f t="shared" si="2"/>
        <v>162.96199999999999</v>
      </c>
      <c r="Q28" s="57">
        <f t="shared" si="2"/>
        <v>100.544</v>
      </c>
      <c r="R28" s="57">
        <f t="shared" si="2"/>
        <v>141.56200000000001</v>
      </c>
      <c r="S28" s="57">
        <f t="shared" si="2"/>
        <v>102.254</v>
      </c>
      <c r="T28" s="57">
        <f t="shared" si="2"/>
        <v>125.715</v>
      </c>
      <c r="U28" s="57">
        <f t="shared" si="2"/>
        <v>142.28899999999999</v>
      </c>
      <c r="V28" s="57">
        <f t="shared" si="2"/>
        <v>140.649</v>
      </c>
      <c r="W28" s="57">
        <f t="shared" si="2"/>
        <v>137.381</v>
      </c>
      <c r="X28" s="57">
        <f t="shared" si="2"/>
        <v>137.83000000000001</v>
      </c>
      <c r="Y28" s="57">
        <f t="shared" si="2"/>
        <v>189.501</v>
      </c>
      <c r="Z28" s="58">
        <f t="shared" si="2"/>
        <v>0</v>
      </c>
      <c r="AA28" s="59">
        <f t="shared" si="2"/>
        <v>1742.6419999999998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174.59399999999999</v>
      </c>
      <c r="O47" s="83">
        <f t="shared" si="8"/>
        <v>187.36099999999999</v>
      </c>
      <c r="P47" s="83">
        <f t="shared" si="8"/>
        <v>162.96200000000002</v>
      </c>
      <c r="Q47" s="83">
        <f t="shared" si="8"/>
        <v>100.544</v>
      </c>
      <c r="R47" s="83">
        <f t="shared" si="8"/>
        <v>141.56199999999998</v>
      </c>
      <c r="S47" s="83">
        <f t="shared" si="8"/>
        <v>102.254</v>
      </c>
      <c r="T47" s="83">
        <f t="shared" si="8"/>
        <v>125.715</v>
      </c>
      <c r="U47" s="83">
        <f t="shared" si="8"/>
        <v>142.28899999999999</v>
      </c>
      <c r="V47" s="83">
        <f t="shared" si="8"/>
        <v>140.649</v>
      </c>
      <c r="W47" s="83">
        <f t="shared" si="8"/>
        <v>137.381</v>
      </c>
      <c r="X47" s="83">
        <f t="shared" si="8"/>
        <v>137.83000000000001</v>
      </c>
      <c r="Y47" s="83">
        <f t="shared" si="8"/>
        <v>189.501</v>
      </c>
      <c r="Z47" s="84">
        <f t="shared" si="8"/>
        <v>0</v>
      </c>
      <c r="AA47" s="100">
        <f>SUM(B47:Z47)</f>
        <v>1742.6419999999998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2021-08-12T08:21:58Z</dcterms:created>
  <dcterms:modified xsi:type="dcterms:W3CDTF">2021-08-12T08:21:58Z</dcterms:modified>
</cp:coreProperties>
</file>