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<sst xmlns="http://schemas.openxmlformats.org/spreadsheetml/2006/main" count="110" uniqueCount="49">
  <si>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11/08/2021 11:16:18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</si>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</sst>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48</c:v>
                </c:pt>
                <c:pt idx="13">
                  <c:v>48</c:v>
                </c:pt>
                <c:pt idx="14">
                  <c:v>48</c:v>
                </c:pt>
                <c:pt idx="15">
                  <c:v>48</c:v>
                </c:pt>
                <c:pt idx="16">
                  <c:v>48</c:v>
                </c:pt>
                <c:pt idx="17">
                  <c:v>48</c:v>
                </c:pt>
                <c:pt idx="18">
                  <c:v>51</c:v>
                </c:pt>
                <c:pt idx="19">
                  <c:v>53</c:v>
                </c:pt>
                <c:pt idx="20">
                  <c:v>52</c:v>
                </c:pt>
                <c:pt idx="21">
                  <c:v>54</c:v>
                </c:pt>
                <c:pt idx="22">
                  <c:v>55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0.65799999999999992</c:v>
                </c:pt>
                <c:pt idx="13">
                  <c:v>2.226</c:v>
                </c:pt>
                <c:pt idx="14">
                  <c:v>0.82099999999999995</c:v>
                </c:pt>
                <c:pt idx="15">
                  <c:v>11.800999999999998</c:v>
                </c:pt>
                <c:pt idx="16">
                  <c:v>5.81</c:v>
                </c:pt>
                <c:pt idx="17">
                  <c:v>1.024</c:v>
                </c:pt>
                <c:pt idx="18">
                  <c:v>1.9950000000000001</c:v>
                </c:pt>
                <c:pt idx="19">
                  <c:v>16.996000000000002</c:v>
                </c:pt>
                <c:pt idx="20">
                  <c:v>22.823</c:v>
                </c:pt>
                <c:pt idx="21">
                  <c:v>26.72</c:v>
                </c:pt>
                <c:pt idx="22">
                  <c:v>20.634</c:v>
                </c:pt>
                <c:pt idx="23">
                  <c:v>5.6710000000000003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579456"/>
        <c:axId val="395579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68.741</c:v>
                </c:pt>
                <c:pt idx="13">
                  <c:v>67.497</c:v>
                </c:pt>
                <c:pt idx="14">
                  <c:v>60.721000000000004</c:v>
                </c:pt>
                <c:pt idx="15">
                  <c:v>71.165000000000006</c:v>
                </c:pt>
                <c:pt idx="16">
                  <c:v>66.879000000000005</c:v>
                </c:pt>
                <c:pt idx="17">
                  <c:v>61.889999999999993</c:v>
                </c:pt>
                <c:pt idx="18">
                  <c:v>61.216000000000001</c:v>
                </c:pt>
                <c:pt idx="19">
                  <c:v>77.700999999999993</c:v>
                </c:pt>
                <c:pt idx="20">
                  <c:v>80.385000000000005</c:v>
                </c:pt>
                <c:pt idx="21">
                  <c:v>84.13</c:v>
                </c:pt>
                <c:pt idx="22">
                  <c:v>80.15000000000002</c:v>
                </c:pt>
                <c:pt idx="23">
                  <c:v>67.52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79456"/>
        <c:axId val="395579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170.08</c:v>
                </c:pt>
                <c:pt idx="13">
                  <c:v>171.07</c:v>
                </c:pt>
                <c:pt idx="14">
                  <c:v>170.66</c:v>
                </c:pt>
                <c:pt idx="15">
                  <c:v>167.55</c:v>
                </c:pt>
                <c:pt idx="16">
                  <c:v>171.33</c:v>
                </c:pt>
                <c:pt idx="17">
                  <c:v>180.96</c:v>
                </c:pt>
                <c:pt idx="18">
                  <c:v>193.63</c:v>
                </c:pt>
                <c:pt idx="19">
                  <c:v>200.06</c:v>
                </c:pt>
                <c:pt idx="20">
                  <c:v>194.41</c:v>
                </c:pt>
                <c:pt idx="21">
                  <c:v>163.28</c:v>
                </c:pt>
                <c:pt idx="22">
                  <c:v>157.75</c:v>
                </c:pt>
                <c:pt idx="23">
                  <c:v>135.01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580632"/>
        <c:axId val="395580240"/>
      </c:lineChart>
      <c:catAx>
        <c:axId val="395579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79848"/>
        <c:crosses val="autoZero"/>
        <c:auto val="1"/>
        <c:lblAlgn val="ctr"/>
        <c:lblOffset val="100"/>
        <c:noMultiLvlLbl val="0"/>
      </c:catAx>
      <c:valAx>
        <c:axId val="39557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79456"/>
        <c:crosses val="autoZero"/>
        <c:crossBetween val="between"/>
      </c:valAx>
      <c:valAx>
        <c:axId val="395580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580632"/>
        <c:crosses val="max"/>
        <c:crossBetween val="between"/>
      </c:valAx>
      <c:catAx>
        <c:axId val="395580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580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117.179</v>
          </cell>
        </row>
        <row r="31">
          <cell r="C31">
            <v>0</v>
          </cell>
        </row>
        <row r="32">
          <cell r="C32">
            <v>43.829000000000001</v>
          </cell>
        </row>
        <row r="33">
          <cell r="C33">
            <v>78.986999999999995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8.3170000000000002</v>
          </cell>
        </row>
        <row r="39">
          <cell r="C39">
            <v>55.545000000000009</v>
          </cell>
        </row>
        <row r="40">
          <cell r="C40">
            <v>79.234999999999999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608</v>
          </cell>
        </row>
        <row r="46">
          <cell r="C46">
            <v>0</v>
          </cell>
        </row>
        <row r="47">
          <cell r="C47">
            <v>96.89800000000001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170.08</v>
          </cell>
          <cell r="O7">
            <v>171.07</v>
          </cell>
          <cell r="P7">
            <v>170.66</v>
          </cell>
          <cell r="Q7">
            <v>167.55</v>
          </cell>
          <cell r="R7">
            <v>171.33</v>
          </cell>
          <cell r="S7">
            <v>180.96</v>
          </cell>
          <cell r="T7">
            <v>193.63</v>
          </cell>
          <cell r="U7">
            <v>200.06</v>
          </cell>
          <cell r="V7">
            <v>194.41</v>
          </cell>
          <cell r="W7">
            <v>163.28</v>
          </cell>
          <cell r="X7">
            <v>157.75</v>
          </cell>
          <cell r="Y7">
            <v>135.01</v>
          </cell>
        </row>
        <row r="27">
          <cell r="N27">
            <v>48</v>
          </cell>
          <cell r="O27">
            <v>48</v>
          </cell>
          <cell r="P27">
            <v>48</v>
          </cell>
          <cell r="Q27">
            <v>48</v>
          </cell>
          <cell r="R27">
            <v>48</v>
          </cell>
          <cell r="S27">
            <v>48</v>
          </cell>
          <cell r="T27">
            <v>51</v>
          </cell>
          <cell r="U27">
            <v>53</v>
          </cell>
          <cell r="V27">
            <v>52</v>
          </cell>
          <cell r="W27">
            <v>54</v>
          </cell>
          <cell r="X27">
            <v>55</v>
          </cell>
          <cell r="Y27">
            <v>55</v>
          </cell>
        </row>
        <row r="57">
          <cell r="N57">
            <v>0.65799999999999992</v>
          </cell>
          <cell r="O57">
            <v>2.226</v>
          </cell>
          <cell r="P57">
            <v>0.82099999999999995</v>
          </cell>
          <cell r="Q57">
            <v>11.800999999999998</v>
          </cell>
          <cell r="R57">
            <v>5.81</v>
          </cell>
          <cell r="S57">
            <v>1.024</v>
          </cell>
          <cell r="T57">
            <v>1.9950000000000001</v>
          </cell>
          <cell r="U57">
            <v>16.996000000000002</v>
          </cell>
          <cell r="V57">
            <v>22.823</v>
          </cell>
          <cell r="W57">
            <v>26.72</v>
          </cell>
          <cell r="X57">
            <v>20.634</v>
          </cell>
          <cell r="Y57">
            <v>5.6710000000000003</v>
          </cell>
        </row>
        <row r="63">
          <cell r="N63">
            <v>4.5789999999999997</v>
          </cell>
          <cell r="O63">
            <v>4.4580000000000002</v>
          </cell>
          <cell r="P63">
            <v>4.2549999999999999</v>
          </cell>
          <cell r="Q63">
            <v>4.0780000000000003</v>
          </cell>
          <cell r="R63">
            <v>3.9609999999999999</v>
          </cell>
          <cell r="S63">
            <v>3.8250000000000002</v>
          </cell>
          <cell r="T63">
            <v>3.7839999999999998</v>
          </cell>
          <cell r="U63">
            <v>3.6059999999999999</v>
          </cell>
          <cell r="V63">
            <v>3.218</v>
          </cell>
          <cell r="W63">
            <v>2.871</v>
          </cell>
          <cell r="X63">
            <v>2.698</v>
          </cell>
          <cell r="Y63">
            <v>2.496</v>
          </cell>
        </row>
        <row r="64">
          <cell r="N64">
            <v>15.504</v>
          </cell>
          <cell r="O64">
            <v>12.813000000000001</v>
          </cell>
          <cell r="P64">
            <v>7.6449999999999996</v>
          </cell>
          <cell r="Q64">
            <v>7.2859999999999996</v>
          </cell>
          <cell r="R64">
            <v>9.1080000000000005</v>
          </cell>
          <cell r="S64">
            <v>9.0410000000000004</v>
          </cell>
          <cell r="T64">
            <v>4.4370000000000003</v>
          </cell>
          <cell r="U64">
            <v>4.0990000000000002</v>
          </cell>
          <cell r="V64">
            <v>2.3439999999999999</v>
          </cell>
          <cell r="W64">
            <v>0.53900000000000003</v>
          </cell>
          <cell r="X64">
            <v>1.8180000000000001</v>
          </cell>
          <cell r="Y64">
            <v>4.3529999999999998</v>
          </cell>
        </row>
      </sheetData>
      <sheetData sheetId="17">
        <row r="24">
          <cell r="N24">
            <v>48</v>
          </cell>
          <cell r="O24">
            <v>48</v>
          </cell>
          <cell r="P24">
            <v>48</v>
          </cell>
          <cell r="Q24">
            <v>48</v>
          </cell>
          <cell r="R24">
            <v>48</v>
          </cell>
          <cell r="S24">
            <v>48</v>
          </cell>
          <cell r="T24">
            <v>51</v>
          </cell>
          <cell r="U24">
            <v>53</v>
          </cell>
          <cell r="V24">
            <v>52</v>
          </cell>
          <cell r="W24">
            <v>54</v>
          </cell>
          <cell r="X24">
            <v>55</v>
          </cell>
          <cell r="Y24">
            <v>55</v>
          </cell>
        </row>
        <row r="57">
          <cell r="N57">
            <v>11.314</v>
          </cell>
          <cell r="O57">
            <v>13.211</v>
          </cell>
          <cell r="P57">
            <v>1.419</v>
          </cell>
          <cell r="Q57">
            <v>9.7210000000000001</v>
          </cell>
          <cell r="R57">
            <v>14.747</v>
          </cell>
          <cell r="S57">
            <v>11.193</v>
          </cell>
          <cell r="T57">
            <v>1.03</v>
          </cell>
          <cell r="U57">
            <v>13.22</v>
          </cell>
          <cell r="V57">
            <v>12.243</v>
          </cell>
          <cell r="W57">
            <v>7.0340000000000007</v>
          </cell>
          <cell r="X57">
            <v>1.6830000000000001</v>
          </cell>
          <cell r="Y57">
            <v>8.3000000000000004E-2</v>
          </cell>
        </row>
        <row r="62">
          <cell r="N62">
            <v>0.56399999999999995</v>
          </cell>
          <cell r="O62">
            <v>0.56399999999999995</v>
          </cell>
          <cell r="P62">
            <v>0.56299999999999994</v>
          </cell>
          <cell r="Q62">
            <v>0.55700000000000005</v>
          </cell>
          <cell r="R62">
            <v>0.55500000000000005</v>
          </cell>
          <cell r="S62">
            <v>0.55600000000000005</v>
          </cell>
          <cell r="T62">
            <v>0.44400000000000001</v>
          </cell>
          <cell r="U62">
            <v>0.55600000000000005</v>
          </cell>
          <cell r="V62">
            <v>0.56399999999999995</v>
          </cell>
          <cell r="W62">
            <v>0.55600000000000005</v>
          </cell>
          <cell r="X62">
            <v>0.55500000000000005</v>
          </cell>
          <cell r="Y62">
            <v>2.2829999999999999</v>
          </cell>
        </row>
        <row r="63">
          <cell r="N63">
            <v>7.0229999999999997</v>
          </cell>
          <cell r="O63">
            <v>3.2640000000000002</v>
          </cell>
          <cell r="P63">
            <v>5.2450000000000001</v>
          </cell>
          <cell r="Q63">
            <v>6.4870000000000001</v>
          </cell>
          <cell r="R63">
            <v>1.1120000000000001</v>
          </cell>
          <cell r="S63">
            <v>0.54100000000000004</v>
          </cell>
          <cell r="T63">
            <v>1.472</v>
          </cell>
          <cell r="U63">
            <v>3.4460000000000002</v>
          </cell>
          <cell r="V63">
            <v>5.7879999999999994</v>
          </cell>
          <cell r="W63">
            <v>5.444</v>
          </cell>
          <cell r="X63">
            <v>10.364000000000001</v>
          </cell>
          <cell r="Y63">
            <v>5.359</v>
          </cell>
        </row>
        <row r="64">
          <cell r="N64">
            <v>1.84</v>
          </cell>
          <cell r="O64">
            <v>2.4580000000000002</v>
          </cell>
          <cell r="P64">
            <v>5.4939999999999998</v>
          </cell>
          <cell r="Q64">
            <v>6.4</v>
          </cell>
          <cell r="R64">
            <v>2.4649999999999999</v>
          </cell>
          <cell r="S64">
            <v>1.6</v>
          </cell>
          <cell r="T64">
            <v>7.2700000000000005</v>
          </cell>
          <cell r="U64">
            <v>7.4790000000000001</v>
          </cell>
          <cell r="V64">
            <v>9.7899999999999991</v>
          </cell>
          <cell r="W64">
            <v>17.096</v>
          </cell>
          <cell r="X64">
            <v>12.548000000000002</v>
          </cell>
          <cell r="Y64">
            <v>4.7949999999999999</v>
          </cell>
        </row>
      </sheetData>
      <sheetData sheetId="18">
        <row r="7">
          <cell r="N7">
            <v>170.08</v>
          </cell>
          <cell r="O7">
            <v>171.07</v>
          </cell>
          <cell r="P7">
            <v>170.66</v>
          </cell>
          <cell r="Q7">
            <v>167.55</v>
          </cell>
          <cell r="R7">
            <v>171.33</v>
          </cell>
          <cell r="S7">
            <v>180.96</v>
          </cell>
          <cell r="T7">
            <v>193.63</v>
          </cell>
          <cell r="U7">
            <v>200.06</v>
          </cell>
          <cell r="V7">
            <v>194.41</v>
          </cell>
          <cell r="W7">
            <v>163.28</v>
          </cell>
          <cell r="X7">
            <v>157.75</v>
          </cell>
          <cell r="Y7">
            <v>135.01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ATTIKI_GSC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68.741</v>
      </c>
      <c r="O4" s="18">
        <v>67.497</v>
      </c>
      <c r="P4" s="18">
        <v>60.720999999999997</v>
      </c>
      <c r="Q4" s="18">
        <v>71.165000000000006</v>
      </c>
      <c r="R4" s="18">
        <v>66.879000000000005</v>
      </c>
      <c r="S4" s="18">
        <v>61.89</v>
      </c>
      <c r="T4" s="18">
        <v>61.216000000000001</v>
      </c>
      <c r="U4" s="18">
        <v>77.700999999999993</v>
      </c>
      <c r="V4" s="18">
        <v>80.385000000000005</v>
      </c>
      <c r="W4" s="18">
        <v>84.13000000000001</v>
      </c>
      <c r="X4" s="18">
        <v>80.150000000000006</v>
      </c>
      <c r="Y4" s="18">
        <v>67.52</v>
      </c>
      <c r="Z4" s="19"/>
      <c r="AA4" s="20">
        <f>SUM(B4:Z4)</f>
        <v>847.995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170.08</v>
      </c>
      <c r="O7" s="28">
        <v>171.07</v>
      </c>
      <c r="P7" s="28">
        <v>170.66</v>
      </c>
      <c r="Q7" s="28">
        <v>167.55</v>
      </c>
      <c r="R7" s="28">
        <v>171.33</v>
      </c>
      <c r="S7" s="28">
        <v>180.96</v>
      </c>
      <c r="T7" s="28">
        <v>193.63</v>
      </c>
      <c r="U7" s="28">
        <v>200.06</v>
      </c>
      <c r="V7" s="28">
        <v>194.41</v>
      </c>
      <c r="W7" s="28">
        <v>163.28</v>
      </c>
      <c r="X7" s="28">
        <v>157.75</v>
      </c>
      <c r="Y7" s="28">
        <v>135.01</v>
      </c>
      <c r="Z7" s="29"/>
      <c r="AA7" s="30">
        <f>IF(SUM(GR_MAINLAND_MCP_SUM_SELL)&lt;&gt;0,AVERAGEIF(GR_MAINLAND_MCP_SUM_SELL,"&lt;&gt;"""),"")</f>
        <v>172.98249999999999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48</v>
      </c>
      <c r="O11" s="47">
        <v>48</v>
      </c>
      <c r="P11" s="47">
        <v>48</v>
      </c>
      <c r="Q11" s="47">
        <v>48</v>
      </c>
      <c r="R11" s="47">
        <v>48</v>
      </c>
      <c r="S11" s="47">
        <v>48</v>
      </c>
      <c r="T11" s="47">
        <v>51</v>
      </c>
      <c r="U11" s="47">
        <v>53</v>
      </c>
      <c r="V11" s="47">
        <v>52</v>
      </c>
      <c r="W11" s="47">
        <v>54</v>
      </c>
      <c r="X11" s="47">
        <v>55</v>
      </c>
      <c r="Y11" s="47">
        <v>55</v>
      </c>
      <c r="Z11" s="48"/>
      <c r="AA11" s="49">
        <f>SUM(B11:Z11)</f>
        <v>608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0.65799999999999992</v>
      </c>
      <c r="O13" s="52">
        <v>2.226</v>
      </c>
      <c r="P13" s="52">
        <v>0.82099999999999995</v>
      </c>
      <c r="Q13" s="52">
        <v>11.800999999999998</v>
      </c>
      <c r="R13" s="52">
        <v>5.81</v>
      </c>
      <c r="S13" s="52">
        <v>1.024</v>
      </c>
      <c r="T13" s="52">
        <v>1.9950000000000001</v>
      </c>
      <c r="U13" s="52">
        <v>16.996000000000002</v>
      </c>
      <c r="V13" s="52">
        <v>22.823</v>
      </c>
      <c r="W13" s="52">
        <v>26.72</v>
      </c>
      <c r="X13" s="52">
        <v>20.634</v>
      </c>
      <c r="Y13" s="52">
        <v>5.6710000000000003</v>
      </c>
      <c r="Z13" s="53"/>
      <c r="AA13" s="54">
        <f>SUM(B13:Z13)</f>
        <v>117.179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48.658000000000001</v>
      </c>
      <c r="O14" s="57">
        <f t="shared" si="0"/>
        <v>50.225999999999999</v>
      </c>
      <c r="P14" s="57">
        <f t="shared" si="0"/>
        <v>48.820999999999998</v>
      </c>
      <c r="Q14" s="57">
        <f t="shared" si="0"/>
        <v>59.801000000000002</v>
      </c>
      <c r="R14" s="57">
        <f t="shared" si="0"/>
        <v>53.81</v>
      </c>
      <c r="S14" s="57">
        <f t="shared" si="0"/>
        <v>49.024000000000001</v>
      </c>
      <c r="T14" s="57">
        <f t="shared" si="0"/>
        <v>52.994999999999997</v>
      </c>
      <c r="U14" s="57">
        <f t="shared" si="0"/>
        <v>69.996000000000009</v>
      </c>
      <c r="V14" s="57">
        <f t="shared" si="0"/>
        <v>74.823000000000008</v>
      </c>
      <c r="W14" s="57">
        <f t="shared" si="0"/>
        <v>80.72</v>
      </c>
      <c r="X14" s="57">
        <f t="shared" si="0"/>
        <v>75.634</v>
      </c>
      <c r="Y14" s="57">
        <f t="shared" si="0"/>
        <v>60.670999999999999</v>
      </c>
      <c r="Z14" s="58" t="str">
        <f t="shared" si="0"/>
        <v/>
      </c>
      <c r="AA14" s="59">
        <f>SUM(AA9:AA13)</f>
        <v>725.17899999999997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4.5789999999999997</v>
      </c>
      <c r="O18" s="72">
        <v>4.4580000000000002</v>
      </c>
      <c r="P18" s="72">
        <v>4.2549999999999999</v>
      </c>
      <c r="Q18" s="72">
        <v>4.0780000000000003</v>
      </c>
      <c r="R18" s="72">
        <v>3.9609999999999999</v>
      </c>
      <c r="S18" s="72">
        <v>3.8250000000000002</v>
      </c>
      <c r="T18" s="72">
        <v>3.7839999999999998</v>
      </c>
      <c r="U18" s="72">
        <v>3.6059999999999999</v>
      </c>
      <c r="V18" s="72">
        <v>3.218</v>
      </c>
      <c r="W18" s="72">
        <v>2.871</v>
      </c>
      <c r="X18" s="72">
        <v>2.698</v>
      </c>
      <c r="Y18" s="72">
        <v>2.496</v>
      </c>
      <c r="Z18" s="73"/>
      <c r="AA18" s="74">
        <f>SUM(B18:Z18)</f>
        <v>43.829000000000001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15.504</v>
      </c>
      <c r="O19" s="76">
        <v>12.813000000000001</v>
      </c>
      <c r="P19" s="76">
        <v>7.6449999999999996</v>
      </c>
      <c r="Q19" s="76">
        <v>7.2859999999999996</v>
      </c>
      <c r="R19" s="76">
        <v>9.1080000000000005</v>
      </c>
      <c r="S19" s="76">
        <v>9.0410000000000004</v>
      </c>
      <c r="T19" s="76">
        <v>4.4370000000000003</v>
      </c>
      <c r="U19" s="76">
        <v>4.0990000000000002</v>
      </c>
      <c r="V19" s="76">
        <v>2.3439999999999999</v>
      </c>
      <c r="W19" s="76">
        <v>0.53900000000000003</v>
      </c>
      <c r="X19" s="76">
        <v>1.8180000000000001</v>
      </c>
      <c r="Y19" s="76">
        <v>4.3529999999999998</v>
      </c>
      <c r="Z19" s="73"/>
      <c r="AA19" s="74">
        <f>SUM(B19:Z19)</f>
        <v>78.986999999999995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20.082999999999998</v>
      </c>
      <c r="O22" s="83">
        <f t="shared" si="1"/>
        <v>17.271000000000001</v>
      </c>
      <c r="P22" s="83">
        <f t="shared" si="1"/>
        <v>11.899999999999999</v>
      </c>
      <c r="Q22" s="83">
        <f t="shared" si="1"/>
        <v>11.364000000000001</v>
      </c>
      <c r="R22" s="83">
        <f t="shared" si="1"/>
        <v>13.069000000000001</v>
      </c>
      <c r="S22" s="83">
        <f t="shared" si="1"/>
        <v>12.866</v>
      </c>
      <c r="T22" s="83">
        <f t="shared" si="1"/>
        <v>8.2210000000000001</v>
      </c>
      <c r="U22" s="83">
        <f t="shared" si="1"/>
        <v>7.7050000000000001</v>
      </c>
      <c r="V22" s="83">
        <f t="shared" si="1"/>
        <v>5.5619999999999994</v>
      </c>
      <c r="W22" s="83">
        <f t="shared" si="1"/>
        <v>3.41</v>
      </c>
      <c r="X22" s="83">
        <f t="shared" si="1"/>
        <v>4.516</v>
      </c>
      <c r="Y22" s="83">
        <f t="shared" si="1"/>
        <v>6.8490000000000002</v>
      </c>
      <c r="Z22" s="84" t="str">
        <f t="shared" si="1"/>
        <v/>
      </c>
      <c r="AA22" s="85">
        <f>SUM(AA17:AA21)</f>
        <v>122.816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68.741</v>
      </c>
      <c r="O26" s="72">
        <v>67.497</v>
      </c>
      <c r="P26" s="72">
        <v>60.720999999999997</v>
      </c>
      <c r="Q26" s="72">
        <v>71.165000000000006</v>
      </c>
      <c r="R26" s="72">
        <v>66.879000000000005</v>
      </c>
      <c r="S26" s="72">
        <v>61.89</v>
      </c>
      <c r="T26" s="72">
        <v>61.216000000000001</v>
      </c>
      <c r="U26" s="72">
        <v>77.700999999999993</v>
      </c>
      <c r="V26" s="72">
        <v>80.385000000000005</v>
      </c>
      <c r="W26" s="72">
        <v>84.13</v>
      </c>
      <c r="X26" s="72">
        <v>80.150000000000006</v>
      </c>
      <c r="Y26" s="72">
        <v>67.52</v>
      </c>
      <c r="Z26" s="73"/>
      <c r="AA26" s="74">
        <f>SUM(B26:Z26)</f>
        <v>847.995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68.741</v>
      </c>
      <c r="O28" s="57">
        <f t="shared" si="2"/>
        <v>67.497</v>
      </c>
      <c r="P28" s="57">
        <f t="shared" si="2"/>
        <v>60.720999999999997</v>
      </c>
      <c r="Q28" s="57">
        <f t="shared" si="2"/>
        <v>71.165000000000006</v>
      </c>
      <c r="R28" s="57">
        <f t="shared" si="2"/>
        <v>66.879000000000005</v>
      </c>
      <c r="S28" s="57">
        <f t="shared" si="2"/>
        <v>61.89</v>
      </c>
      <c r="T28" s="57">
        <f t="shared" si="2"/>
        <v>61.216000000000001</v>
      </c>
      <c r="U28" s="57">
        <f t="shared" si="2"/>
        <v>77.700999999999993</v>
      </c>
      <c r="V28" s="57">
        <f t="shared" si="2"/>
        <v>80.385000000000005</v>
      </c>
      <c r="W28" s="57">
        <f t="shared" si="2"/>
        <v>84.13</v>
      </c>
      <c r="X28" s="57">
        <f t="shared" si="2"/>
        <v>80.150000000000006</v>
      </c>
      <c r="Y28" s="57">
        <f t="shared" si="2"/>
        <v>67.52</v>
      </c>
      <c r="Z28" s="58" t="str">
        <f t="shared" si="2"/>
        <v/>
      </c>
      <c r="AA28" s="59">
        <f>SUM(AA25:AA27)</f>
        <v>847.995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68.741</v>
      </c>
      <c r="O47" s="83">
        <f t="shared" si="8"/>
        <v>67.497</v>
      </c>
      <c r="P47" s="83">
        <f t="shared" si="8"/>
        <v>60.720999999999997</v>
      </c>
      <c r="Q47" s="83">
        <f t="shared" si="8"/>
        <v>71.165000000000006</v>
      </c>
      <c r="R47" s="83">
        <f t="shared" si="8"/>
        <v>66.879000000000005</v>
      </c>
      <c r="S47" s="83">
        <f t="shared" si="8"/>
        <v>61.89</v>
      </c>
      <c r="T47" s="83">
        <f t="shared" si="8"/>
        <v>61.215999999999994</v>
      </c>
      <c r="U47" s="83">
        <f t="shared" si="8"/>
        <v>77.701000000000008</v>
      </c>
      <c r="V47" s="83">
        <f t="shared" si="8"/>
        <v>80.385000000000005</v>
      </c>
      <c r="W47" s="83">
        <f t="shared" si="8"/>
        <v>84.13</v>
      </c>
      <c r="X47" s="83">
        <f t="shared" si="8"/>
        <v>80.150000000000006</v>
      </c>
      <c r="Y47" s="83">
        <f t="shared" si="8"/>
        <v>67.52</v>
      </c>
      <c r="Z47" s="84" t="str">
        <f t="shared" si="8"/>
        <v/>
      </c>
      <c r="AA47" s="100">
        <f>SUM(B47:Z47)</f>
        <v>847.995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68.741</v>
      </c>
      <c r="O4" s="18">
        <v>67.497</v>
      </c>
      <c r="P4" s="18">
        <v>60.721000000000004</v>
      </c>
      <c r="Q4" s="18">
        <v>71.165000000000006</v>
      </c>
      <c r="R4" s="18">
        <v>66.879000000000005</v>
      </c>
      <c r="S4" s="18">
        <v>61.889999999999993</v>
      </c>
      <c r="T4" s="18">
        <v>61.216000000000001</v>
      </c>
      <c r="U4" s="18">
        <v>77.700999999999993</v>
      </c>
      <c r="V4" s="18">
        <v>80.385000000000005</v>
      </c>
      <c r="W4" s="18">
        <v>84.13</v>
      </c>
      <c r="X4" s="18">
        <v>80.15000000000002</v>
      </c>
      <c r="Y4" s="18">
        <v>67.52</v>
      </c>
      <c r="Z4" s="19"/>
      <c r="AA4" s="20">
        <f>SUM(B4:Z4)</f>
        <v>847.995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170.08</v>
      </c>
      <c r="O7" s="28">
        <v>171.07</v>
      </c>
      <c r="P7" s="28">
        <v>170.66</v>
      </c>
      <c r="Q7" s="28">
        <v>167.55</v>
      </c>
      <c r="R7" s="28">
        <v>171.33</v>
      </c>
      <c r="S7" s="28">
        <v>180.96</v>
      </c>
      <c r="T7" s="28">
        <v>193.63</v>
      </c>
      <c r="U7" s="28">
        <v>200.06</v>
      </c>
      <c r="V7" s="28">
        <v>194.41</v>
      </c>
      <c r="W7" s="28">
        <v>163.28</v>
      </c>
      <c r="X7" s="28">
        <v>157.75</v>
      </c>
      <c r="Y7" s="28">
        <v>135.01</v>
      </c>
      <c r="Z7" s="29"/>
      <c r="AA7" s="30">
        <v>172.98249999999999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48</v>
      </c>
      <c r="O11" s="47">
        <v>48</v>
      </c>
      <c r="P11" s="47">
        <v>48</v>
      </c>
      <c r="Q11" s="47">
        <v>48</v>
      </c>
      <c r="R11" s="47">
        <v>48</v>
      </c>
      <c r="S11" s="47">
        <v>48</v>
      </c>
      <c r="T11" s="47">
        <v>51</v>
      </c>
      <c r="U11" s="47">
        <v>53</v>
      </c>
      <c r="V11" s="47">
        <v>52</v>
      </c>
      <c r="W11" s="47">
        <v>54</v>
      </c>
      <c r="X11" s="47">
        <v>55</v>
      </c>
      <c r="Y11" s="47">
        <v>55</v>
      </c>
      <c r="Z11" s="48"/>
      <c r="AA11" s="49">
        <f>SUM(B11:Z11)</f>
        <v>608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11.314</v>
      </c>
      <c r="O13" s="52">
        <v>13.211</v>
      </c>
      <c r="P13" s="52">
        <v>1.419</v>
      </c>
      <c r="Q13" s="52">
        <v>9.7210000000000001</v>
      </c>
      <c r="R13" s="52">
        <v>14.747</v>
      </c>
      <c r="S13" s="52">
        <v>11.193</v>
      </c>
      <c r="T13" s="52">
        <v>1.03</v>
      </c>
      <c r="U13" s="52">
        <v>13.22</v>
      </c>
      <c r="V13" s="52">
        <v>12.243</v>
      </c>
      <c r="W13" s="52">
        <v>7.0340000000000007</v>
      </c>
      <c r="X13" s="52">
        <v>1.6830000000000001</v>
      </c>
      <c r="Y13" s="52">
        <v>8.3000000000000004E-2</v>
      </c>
      <c r="Z13" s="53"/>
      <c r="AA13" s="54">
        <f>SUM(B13:Z13)</f>
        <v>96.89800000000001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59.314</v>
      </c>
      <c r="O14" s="57">
        <f t="shared" si="0"/>
        <v>61.210999999999999</v>
      </c>
      <c r="P14" s="57">
        <f t="shared" si="0"/>
        <v>49.418999999999997</v>
      </c>
      <c r="Q14" s="57">
        <f t="shared" si="0"/>
        <v>57.721000000000004</v>
      </c>
      <c r="R14" s="57">
        <f t="shared" si="0"/>
        <v>62.747</v>
      </c>
      <c r="S14" s="57">
        <f t="shared" si="0"/>
        <v>59.192999999999998</v>
      </c>
      <c r="T14" s="57">
        <f t="shared" si="0"/>
        <v>52.03</v>
      </c>
      <c r="U14" s="57">
        <f t="shared" si="0"/>
        <v>66.22</v>
      </c>
      <c r="V14" s="57">
        <f t="shared" si="0"/>
        <v>64.242999999999995</v>
      </c>
      <c r="W14" s="57">
        <f t="shared" si="0"/>
        <v>61.033999999999999</v>
      </c>
      <c r="X14" s="57">
        <f t="shared" si="0"/>
        <v>56.683</v>
      </c>
      <c r="Y14" s="57">
        <f t="shared" si="0"/>
        <v>55.082999999999998</v>
      </c>
      <c r="Z14" s="58" t="str">
        <f t="shared" si="0"/>
        <v/>
      </c>
      <c r="AA14" s="59">
        <f>SUM(AA9:AA13)</f>
        <v>704.89800000000002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0.56399999999999995</v>
      </c>
      <c r="O17" s="67">
        <v>0.56399999999999995</v>
      </c>
      <c r="P17" s="67">
        <v>0.56299999999999994</v>
      </c>
      <c r="Q17" s="67">
        <v>0.55700000000000005</v>
      </c>
      <c r="R17" s="67">
        <v>0.55500000000000005</v>
      </c>
      <c r="S17" s="67">
        <v>0.55600000000000005</v>
      </c>
      <c r="T17" s="67">
        <v>0.44400000000000001</v>
      </c>
      <c r="U17" s="67">
        <v>0.55600000000000005</v>
      </c>
      <c r="V17" s="67">
        <v>0.56399999999999995</v>
      </c>
      <c r="W17" s="67">
        <v>0.55600000000000005</v>
      </c>
      <c r="X17" s="67">
        <v>0.55500000000000005</v>
      </c>
      <c r="Y17" s="67">
        <v>2.2829999999999999</v>
      </c>
      <c r="Z17" s="68"/>
      <c r="AA17" s="69">
        <f>SUM(B17:Z17)</f>
        <v>8.3170000000000002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7.0229999999999997</v>
      </c>
      <c r="O18" s="72">
        <v>3.2640000000000002</v>
      </c>
      <c r="P18" s="72">
        <v>5.2450000000000001</v>
      </c>
      <c r="Q18" s="72">
        <v>6.4870000000000001</v>
      </c>
      <c r="R18" s="72">
        <v>1.1120000000000001</v>
      </c>
      <c r="S18" s="72">
        <v>0.54100000000000004</v>
      </c>
      <c r="T18" s="72">
        <v>1.472</v>
      </c>
      <c r="U18" s="72">
        <v>3.4460000000000002</v>
      </c>
      <c r="V18" s="72">
        <v>5.7879999999999994</v>
      </c>
      <c r="W18" s="72">
        <v>5.444</v>
      </c>
      <c r="X18" s="72">
        <v>10.364000000000001</v>
      </c>
      <c r="Y18" s="72">
        <v>5.359</v>
      </c>
      <c r="Z18" s="73"/>
      <c r="AA18" s="74">
        <f>SUM(B18:Z18)</f>
        <v>55.545000000000009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1.84</v>
      </c>
      <c r="O19" s="76">
        <v>2.4580000000000002</v>
      </c>
      <c r="P19" s="76">
        <v>5.4939999999999998</v>
      </c>
      <c r="Q19" s="76">
        <v>6.4</v>
      </c>
      <c r="R19" s="76">
        <v>2.4649999999999999</v>
      </c>
      <c r="S19" s="76">
        <v>1.6</v>
      </c>
      <c r="T19" s="76">
        <v>7.2700000000000005</v>
      </c>
      <c r="U19" s="76">
        <v>7.4790000000000001</v>
      </c>
      <c r="V19" s="76">
        <v>9.7899999999999991</v>
      </c>
      <c r="W19" s="76">
        <v>17.096</v>
      </c>
      <c r="X19" s="76">
        <v>12.548000000000002</v>
      </c>
      <c r="Y19" s="76">
        <v>4.7949999999999999</v>
      </c>
      <c r="Z19" s="73"/>
      <c r="AA19" s="74">
        <f>SUM(B19:Z19)</f>
        <v>79.234999999999999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9.4269999999999996</v>
      </c>
      <c r="O22" s="83">
        <f t="shared" si="1"/>
        <v>6.2860000000000005</v>
      </c>
      <c r="P22" s="83">
        <f t="shared" si="1"/>
        <v>11.302</v>
      </c>
      <c r="Q22" s="83">
        <f t="shared" si="1"/>
        <v>13.444000000000001</v>
      </c>
      <c r="R22" s="83">
        <f t="shared" si="1"/>
        <v>4.1319999999999997</v>
      </c>
      <c r="S22" s="83">
        <f t="shared" si="1"/>
        <v>2.6970000000000001</v>
      </c>
      <c r="T22" s="83">
        <f t="shared" si="1"/>
        <v>9.1859999999999999</v>
      </c>
      <c r="U22" s="83">
        <f t="shared" si="1"/>
        <v>11.481000000000002</v>
      </c>
      <c r="V22" s="83">
        <f t="shared" si="1"/>
        <v>16.141999999999999</v>
      </c>
      <c r="W22" s="83">
        <f t="shared" si="1"/>
        <v>23.096</v>
      </c>
      <c r="X22" s="83">
        <f t="shared" si="1"/>
        <v>23.467000000000002</v>
      </c>
      <c r="Y22" s="83">
        <f t="shared" si="1"/>
        <v>12.436999999999999</v>
      </c>
      <c r="Z22" s="84">
        <f t="shared" si="1"/>
        <v>0</v>
      </c>
      <c r="AA22" s="85">
        <f t="shared" si="1"/>
        <v>143.09700000000001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68.741</v>
      </c>
      <c r="O26" s="72">
        <v>67.497</v>
      </c>
      <c r="P26" s="72">
        <v>60.720999999999997</v>
      </c>
      <c r="Q26" s="72">
        <v>71.165000000000006</v>
      </c>
      <c r="R26" s="72">
        <v>66.879000000000005</v>
      </c>
      <c r="S26" s="72">
        <v>61.89</v>
      </c>
      <c r="T26" s="72">
        <v>61.216000000000001</v>
      </c>
      <c r="U26" s="72">
        <v>77.700999999999993</v>
      </c>
      <c r="V26" s="72">
        <v>80.385000000000005</v>
      </c>
      <c r="W26" s="72">
        <v>84.13</v>
      </c>
      <c r="X26" s="72">
        <v>80.150000000000006</v>
      </c>
      <c r="Y26" s="72">
        <v>67.52</v>
      </c>
      <c r="Z26" s="73"/>
      <c r="AA26" s="74">
        <f>SUM(B26:Z26)</f>
        <v>847.995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68.741</v>
      </c>
      <c r="O28" s="57">
        <f t="shared" si="2"/>
        <v>67.497</v>
      </c>
      <c r="P28" s="57">
        <f t="shared" si="2"/>
        <v>60.720999999999997</v>
      </c>
      <c r="Q28" s="57">
        <f t="shared" si="2"/>
        <v>71.165000000000006</v>
      </c>
      <c r="R28" s="57">
        <f t="shared" si="2"/>
        <v>66.879000000000005</v>
      </c>
      <c r="S28" s="57">
        <f t="shared" si="2"/>
        <v>61.89</v>
      </c>
      <c r="T28" s="57">
        <f t="shared" si="2"/>
        <v>61.216000000000001</v>
      </c>
      <c r="U28" s="57">
        <f t="shared" si="2"/>
        <v>77.700999999999993</v>
      </c>
      <c r="V28" s="57">
        <f t="shared" si="2"/>
        <v>80.385000000000005</v>
      </c>
      <c r="W28" s="57">
        <f t="shared" si="2"/>
        <v>84.13</v>
      </c>
      <c r="X28" s="57">
        <f t="shared" si="2"/>
        <v>80.150000000000006</v>
      </c>
      <c r="Y28" s="57">
        <f t="shared" si="2"/>
        <v>67.52</v>
      </c>
      <c r="Z28" s="58">
        <f t="shared" si="2"/>
        <v>0</v>
      </c>
      <c r="AA28" s="59">
        <f t="shared" si="2"/>
        <v>847.995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68.741</v>
      </c>
      <c r="O47" s="83">
        <f t="shared" si="8"/>
        <v>67.497</v>
      </c>
      <c r="P47" s="83">
        <f t="shared" si="8"/>
        <v>60.720999999999997</v>
      </c>
      <c r="Q47" s="83">
        <f t="shared" si="8"/>
        <v>71.165000000000006</v>
      </c>
      <c r="R47" s="83">
        <f t="shared" si="8"/>
        <v>66.879000000000005</v>
      </c>
      <c r="S47" s="83">
        <f t="shared" si="8"/>
        <v>61.89</v>
      </c>
      <c r="T47" s="83">
        <f t="shared" si="8"/>
        <v>61.216000000000001</v>
      </c>
      <c r="U47" s="83">
        <f t="shared" si="8"/>
        <v>77.700999999999993</v>
      </c>
      <c r="V47" s="83">
        <f t="shared" si="8"/>
        <v>80.384999999999991</v>
      </c>
      <c r="W47" s="83">
        <f t="shared" si="8"/>
        <v>84.13</v>
      </c>
      <c r="X47" s="83">
        <f t="shared" si="8"/>
        <v>80.150000000000006</v>
      </c>
      <c r="Y47" s="83">
        <f t="shared" si="8"/>
        <v>67.52</v>
      </c>
      <c r="Z47" s="84">
        <f t="shared" si="8"/>
        <v>0</v>
      </c>
      <c r="AA47" s="100">
        <f>SUM(B47:Z47)</f>
        <v>847.995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2021-08-11T08:16:18Z</dcterms:created>
  <dcterms:modified xsi:type="dcterms:W3CDTF">2021-08-11T08:16:18Z</dcterms:modified>
</cp:coreProperties>
</file>