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<sst xmlns="http://schemas.openxmlformats.org/spreadsheetml/2006/main" count="110" uniqueCount="49">
  <si>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10/08/2021 11:20:40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</si>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</sst>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2.1539999999999999</c:v>
                </c:pt>
                <c:pt idx="17">
                  <c:v>1.1599999999999999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3.62</c:v>
                </c:pt>
                <c:pt idx="13">
                  <c:v>3.21</c:v>
                </c:pt>
                <c:pt idx="14">
                  <c:v>0.32</c:v>
                </c:pt>
                <c:pt idx="15">
                  <c:v>1.2649999999999999</c:v>
                </c:pt>
                <c:pt idx="16">
                  <c:v>0.67700000000000005</c:v>
                </c:pt>
                <c:pt idx="17">
                  <c:v>1.714</c:v>
                </c:pt>
                <c:pt idx="21">
                  <c:v>0.6</c:v>
                </c:pt>
                <c:pt idx="22">
                  <c:v>0.93</c:v>
                </c:pt>
                <c:pt idx="23">
                  <c:v>0.03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324704"/>
        <c:axId val="390325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56.158999999999999</c:v>
                </c:pt>
                <c:pt idx="13">
                  <c:v>54.953000000000017</c:v>
                </c:pt>
                <c:pt idx="14">
                  <c:v>77.177000000000007</c:v>
                </c:pt>
                <c:pt idx="15">
                  <c:v>78.683999999999997</c:v>
                </c:pt>
                <c:pt idx="16">
                  <c:v>81.632000000000005</c:v>
                </c:pt>
                <c:pt idx="17">
                  <c:v>92.617000000000004</c:v>
                </c:pt>
                <c:pt idx="18">
                  <c:v>41.454000000000001</c:v>
                </c:pt>
                <c:pt idx="19">
                  <c:v>37.409999999999997</c:v>
                </c:pt>
                <c:pt idx="20">
                  <c:v>38.547000000000004</c:v>
                </c:pt>
                <c:pt idx="21">
                  <c:v>39.195</c:v>
                </c:pt>
                <c:pt idx="22">
                  <c:v>39.321999999999996</c:v>
                </c:pt>
                <c:pt idx="23">
                  <c:v>36.295000000000002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324704"/>
        <c:axId val="390325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150</c:v>
                </c:pt>
                <c:pt idx="13">
                  <c:v>150.9</c:v>
                </c:pt>
                <c:pt idx="14">
                  <c:v>150.79</c:v>
                </c:pt>
                <c:pt idx="15">
                  <c:v>157.37</c:v>
                </c:pt>
                <c:pt idx="16">
                  <c:v>183.35</c:v>
                </c:pt>
                <c:pt idx="17">
                  <c:v>190.37</c:v>
                </c:pt>
                <c:pt idx="18">
                  <c:v>197.16</c:v>
                </c:pt>
                <c:pt idx="19">
                  <c:v>157.09</c:v>
                </c:pt>
                <c:pt idx="20">
                  <c:v>151.9</c:v>
                </c:pt>
                <c:pt idx="21">
                  <c:v>139.51</c:v>
                </c:pt>
                <c:pt idx="22">
                  <c:v>108.14</c:v>
                </c:pt>
                <c:pt idx="23">
                  <c:v>138.15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325880"/>
        <c:axId val="390325488"/>
      </c:lineChart>
      <c:catAx>
        <c:axId val="390324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325096"/>
        <c:crosses val="autoZero"/>
        <c:auto val="1"/>
        <c:lblAlgn val="ctr"/>
        <c:lblOffset val="100"/>
        <c:noMultiLvlLbl val="0"/>
      </c:catAx>
      <c:valAx>
        <c:axId val="39032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324704"/>
        <c:crosses val="autoZero"/>
        <c:crossBetween val="between"/>
      </c:valAx>
      <c:valAx>
        <c:axId val="390325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325880"/>
        <c:crosses val="max"/>
        <c:crossBetween val="between"/>
      </c:valAx>
      <c:catAx>
        <c:axId val="390325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325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159.31399999999999</v>
          </cell>
        </row>
        <row r="28">
          <cell r="C28">
            <v>130</v>
          </cell>
        </row>
        <row r="29">
          <cell r="C29">
            <v>0</v>
          </cell>
        </row>
        <row r="30">
          <cell r="C30">
            <v>12.366</v>
          </cell>
        </row>
        <row r="31">
          <cell r="C31">
            <v>0.21099999999999999</v>
          </cell>
        </row>
        <row r="32">
          <cell r="C32">
            <v>46.582000000000001</v>
          </cell>
        </row>
        <row r="33">
          <cell r="C33">
            <v>324.97200000000004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4.5739999999999998</v>
          </cell>
        </row>
        <row r="39">
          <cell r="C39">
            <v>109.29899999999998</v>
          </cell>
        </row>
        <row r="40">
          <cell r="C40">
            <v>1.8239999999999998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280</v>
          </cell>
        </row>
        <row r="46">
          <cell r="C46">
            <v>0</v>
          </cell>
        </row>
        <row r="47">
          <cell r="C47">
            <v>277.74800000000005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150</v>
          </cell>
          <cell r="O7">
            <v>150.9</v>
          </cell>
          <cell r="P7">
            <v>150.79</v>
          </cell>
          <cell r="Q7">
            <v>157.37</v>
          </cell>
          <cell r="R7">
            <v>183.35</v>
          </cell>
          <cell r="S7">
            <v>190.37</v>
          </cell>
          <cell r="T7">
            <v>197.16</v>
          </cell>
          <cell r="U7">
            <v>157.09</v>
          </cell>
          <cell r="V7">
            <v>151.9</v>
          </cell>
          <cell r="W7">
            <v>139.51</v>
          </cell>
          <cell r="X7">
            <v>108.14</v>
          </cell>
          <cell r="Y7">
            <v>138.15</v>
          </cell>
        </row>
        <row r="27">
          <cell r="T27">
            <v>26</v>
          </cell>
          <cell r="U27">
            <v>26</v>
          </cell>
          <cell r="V27">
            <v>26</v>
          </cell>
          <cell r="W27">
            <v>26</v>
          </cell>
          <cell r="X27">
            <v>26</v>
          </cell>
          <cell r="Y27">
            <v>26</v>
          </cell>
        </row>
        <row r="35">
          <cell r="R35">
            <v>2.1539999999999999</v>
          </cell>
          <cell r="S35">
            <v>1.1599999999999999</v>
          </cell>
        </row>
        <row r="48"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</row>
        <row r="57">
          <cell r="N57">
            <v>3.62</v>
          </cell>
          <cell r="O57">
            <v>3.21</v>
          </cell>
          <cell r="P57">
            <v>0.32</v>
          </cell>
          <cell r="Q57">
            <v>1.2649999999999999</v>
          </cell>
          <cell r="R57">
            <v>0.67700000000000005</v>
          </cell>
          <cell r="S57">
            <v>1.714</v>
          </cell>
          <cell r="W57">
            <v>0.6</v>
          </cell>
          <cell r="X57">
            <v>0.93</v>
          </cell>
          <cell r="Y57">
            <v>0.03</v>
          </cell>
        </row>
        <row r="62">
          <cell r="Q62">
            <v>0.21099999999999999</v>
          </cell>
        </row>
        <row r="63">
          <cell r="N63">
            <v>4.7539999999999996</v>
          </cell>
          <cell r="O63">
            <v>4.6240000000000006</v>
          </cell>
          <cell r="P63">
            <v>4.3149999999999995</v>
          </cell>
          <cell r="Q63">
            <v>4.26</v>
          </cell>
          <cell r="R63">
            <v>4.1379999999999999</v>
          </cell>
          <cell r="S63">
            <v>4.0369999999999999</v>
          </cell>
          <cell r="T63">
            <v>3.9350000000000001</v>
          </cell>
          <cell r="U63">
            <v>3.8319999999999999</v>
          </cell>
          <cell r="V63">
            <v>3.5300000000000002</v>
          </cell>
          <cell r="W63">
            <v>3.2229999999999999</v>
          </cell>
          <cell r="X63">
            <v>3.0630000000000002</v>
          </cell>
          <cell r="Y63">
            <v>2.871</v>
          </cell>
        </row>
        <row r="64">
          <cell r="N64">
            <v>21.785000000000004</v>
          </cell>
          <cell r="O64">
            <v>21.119</v>
          </cell>
          <cell r="P64">
            <v>46.542000000000009</v>
          </cell>
          <cell r="Q64">
            <v>46.947999999999993</v>
          </cell>
          <cell r="R64">
            <v>48.662999999999997</v>
          </cell>
          <cell r="S64">
            <v>85.705999999999989</v>
          </cell>
          <cell r="T64">
            <v>11.518999999999998</v>
          </cell>
          <cell r="U64">
            <v>7.5780000000000003</v>
          </cell>
          <cell r="V64">
            <v>9.0169999999999995</v>
          </cell>
          <cell r="W64">
            <v>9.3719999999999999</v>
          </cell>
          <cell r="X64">
            <v>9.3290000000000006</v>
          </cell>
          <cell r="Y64">
            <v>7.3939999999999992</v>
          </cell>
        </row>
      </sheetData>
      <sheetData sheetId="17">
        <row r="26">
          <cell r="N26">
            <v>26</v>
          </cell>
          <cell r="O26">
            <v>26</v>
          </cell>
          <cell r="P26">
            <v>26</v>
          </cell>
          <cell r="Q26">
            <v>26</v>
          </cell>
          <cell r="R26">
            <v>26</v>
          </cell>
          <cell r="S26">
            <v>30</v>
          </cell>
        </row>
        <row r="27">
          <cell r="P27">
            <v>28</v>
          </cell>
          <cell r="Q27">
            <v>26</v>
          </cell>
          <cell r="R27">
            <v>29</v>
          </cell>
          <cell r="S27">
            <v>37</v>
          </cell>
        </row>
        <row r="57">
          <cell r="N57">
            <v>20.75</v>
          </cell>
          <cell r="O57">
            <v>20.436</v>
          </cell>
          <cell r="P57">
            <v>14.072000000000001</v>
          </cell>
          <cell r="Q57">
            <v>17.456</v>
          </cell>
          <cell r="R57">
            <v>16.977</v>
          </cell>
          <cell r="S57">
            <v>15.441000000000003</v>
          </cell>
          <cell r="T57">
            <v>33.955999999999996</v>
          </cell>
          <cell r="U57">
            <v>29.313000000000002</v>
          </cell>
          <cell r="V57">
            <v>29.929999999999996</v>
          </cell>
          <cell r="W57">
            <v>29.377000000000002</v>
          </cell>
          <cell r="X57">
            <v>29.891999999999999</v>
          </cell>
          <cell r="Y57">
            <v>20.148</v>
          </cell>
        </row>
        <row r="62">
          <cell r="Y62">
            <v>4.5739999999999998</v>
          </cell>
        </row>
        <row r="63">
          <cell r="N63">
            <v>9.4090000000000007</v>
          </cell>
          <cell r="O63">
            <v>8.5169999999999995</v>
          </cell>
          <cell r="P63">
            <v>9.1050000000000004</v>
          </cell>
          <cell r="Q63">
            <v>9.2279999999999998</v>
          </cell>
          <cell r="R63">
            <v>9.6549999999999994</v>
          </cell>
          <cell r="S63">
            <v>10.176</v>
          </cell>
          <cell r="T63">
            <v>7.4980000000000002</v>
          </cell>
          <cell r="U63">
            <v>7.5609999999999999</v>
          </cell>
          <cell r="V63">
            <v>8.3379999999999992</v>
          </cell>
          <cell r="W63">
            <v>9.8179999999999996</v>
          </cell>
          <cell r="X63">
            <v>9.43</v>
          </cell>
          <cell r="Y63">
            <v>10.564</v>
          </cell>
        </row>
        <row r="64">
          <cell r="U64">
            <v>0.53600000000000003</v>
          </cell>
          <cell r="V64">
            <v>0.27900000000000003</v>
          </cell>
          <cell r="Y64">
            <v>1.0089999999999999</v>
          </cell>
        </row>
      </sheetData>
      <sheetData sheetId="18">
        <row r="7">
          <cell r="N7">
            <v>150</v>
          </cell>
          <cell r="O7">
            <v>150.9</v>
          </cell>
          <cell r="P7">
            <v>150.79</v>
          </cell>
          <cell r="Q7">
            <v>157.37</v>
          </cell>
          <cell r="R7">
            <v>183.35</v>
          </cell>
          <cell r="S7">
            <v>190.37</v>
          </cell>
          <cell r="T7">
            <v>197.16</v>
          </cell>
          <cell r="U7">
            <v>157.09</v>
          </cell>
          <cell r="V7">
            <v>151.9</v>
          </cell>
          <cell r="W7">
            <v>139.51</v>
          </cell>
          <cell r="X7">
            <v>108.14</v>
          </cell>
          <cell r="Y7">
            <v>138.15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56.158999999999999</v>
      </c>
      <c r="O4" s="18">
        <v>54.953000000000003</v>
      </c>
      <c r="P4" s="18">
        <v>77.176999999999992</v>
      </c>
      <c r="Q4" s="18">
        <v>78.683999999999997</v>
      </c>
      <c r="R4" s="18">
        <v>81.632000000000005</v>
      </c>
      <c r="S4" s="18">
        <v>92.61699999999999</v>
      </c>
      <c r="T4" s="18">
        <v>41.454000000000001</v>
      </c>
      <c r="U4" s="18">
        <v>37.409999999999997</v>
      </c>
      <c r="V4" s="18">
        <v>38.546999999999997</v>
      </c>
      <c r="W4" s="18">
        <v>39.195</v>
      </c>
      <c r="X4" s="18">
        <v>39.322000000000003</v>
      </c>
      <c r="Y4" s="18">
        <v>36.294999999999995</v>
      </c>
      <c r="Z4" s="19"/>
      <c r="AA4" s="20">
        <f>SUM(B4:Z4)</f>
        <v>673.44500000000005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</v>
      </c>
      <c r="O7" s="28">
        <v>150.9</v>
      </c>
      <c r="P7" s="28">
        <v>150.79</v>
      </c>
      <c r="Q7" s="28">
        <v>157.37</v>
      </c>
      <c r="R7" s="28">
        <v>183.35</v>
      </c>
      <c r="S7" s="28">
        <v>190.37</v>
      </c>
      <c r="T7" s="28">
        <v>197.16</v>
      </c>
      <c r="U7" s="28">
        <v>157.09</v>
      </c>
      <c r="V7" s="28">
        <v>151.9</v>
      </c>
      <c r="W7" s="28">
        <v>139.51</v>
      </c>
      <c r="X7" s="28">
        <v>108.14</v>
      </c>
      <c r="Y7" s="28">
        <v>138.15</v>
      </c>
      <c r="Z7" s="29"/>
      <c r="AA7" s="30">
        <f>IF(SUM(GR_MAINLAND_MCP_SUM_SELL)&lt;&gt;0,AVERAGEIF(GR_MAINLAND_MCP_SUM_SELL,"&lt;&gt;"""),"")</f>
        <v>156.22750000000002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2.1539999999999999</v>
      </c>
      <c r="S11" s="47">
        <v>1.1599999999999999</v>
      </c>
      <c r="T11" s="47">
        <v>26</v>
      </c>
      <c r="U11" s="47">
        <v>26</v>
      </c>
      <c r="V11" s="47">
        <v>26</v>
      </c>
      <c r="W11" s="47">
        <v>26</v>
      </c>
      <c r="X11" s="47">
        <v>26</v>
      </c>
      <c r="Y11" s="47">
        <v>26</v>
      </c>
      <c r="Z11" s="48"/>
      <c r="AA11" s="49">
        <f>SUM(B11:Z11)</f>
        <v>159.31399999999999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26</v>
      </c>
      <c r="O12" s="47">
        <v>26</v>
      </c>
      <c r="P12" s="47">
        <v>26</v>
      </c>
      <c r="Q12" s="47">
        <v>26</v>
      </c>
      <c r="R12" s="47">
        <v>26</v>
      </c>
      <c r="S12" s="47"/>
      <c r="T12" s="47"/>
      <c r="U12" s="47"/>
      <c r="V12" s="47"/>
      <c r="W12" s="47"/>
      <c r="X12" s="47"/>
      <c r="Y12" s="47"/>
      <c r="Z12" s="48"/>
      <c r="AA12" s="49">
        <f>SUM(B12:Z12)</f>
        <v>130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3.62</v>
      </c>
      <c r="O13" s="52">
        <v>3.21</v>
      </c>
      <c r="P13" s="52">
        <v>0.32</v>
      </c>
      <c r="Q13" s="52">
        <v>1.2649999999999999</v>
      </c>
      <c r="R13" s="52">
        <v>0.67700000000000005</v>
      </c>
      <c r="S13" s="52">
        <v>1.714</v>
      </c>
      <c r="T13" s="52"/>
      <c r="U13" s="52"/>
      <c r="V13" s="52"/>
      <c r="W13" s="52">
        <v>0.6</v>
      </c>
      <c r="X13" s="52">
        <v>0.93</v>
      </c>
      <c r="Y13" s="52">
        <v>0.03</v>
      </c>
      <c r="Z13" s="53"/>
      <c r="AA13" s="54">
        <f>SUM(B13:Z13)</f>
        <v>12.366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29.62</v>
      </c>
      <c r="O14" s="57">
        <f t="shared" si="0"/>
        <v>29.21</v>
      </c>
      <c r="P14" s="57">
        <f t="shared" si="0"/>
        <v>26.32</v>
      </c>
      <c r="Q14" s="57">
        <f t="shared" si="0"/>
        <v>27.265000000000001</v>
      </c>
      <c r="R14" s="57">
        <f t="shared" si="0"/>
        <v>28.831</v>
      </c>
      <c r="S14" s="57">
        <f t="shared" si="0"/>
        <v>2.8739999999999997</v>
      </c>
      <c r="T14" s="57">
        <f t="shared" si="0"/>
        <v>26</v>
      </c>
      <c r="U14" s="57">
        <f t="shared" si="0"/>
        <v>26</v>
      </c>
      <c r="V14" s="57">
        <f t="shared" si="0"/>
        <v>26</v>
      </c>
      <c r="W14" s="57">
        <f t="shared" si="0"/>
        <v>26.6</v>
      </c>
      <c r="X14" s="57">
        <f t="shared" si="0"/>
        <v>26.93</v>
      </c>
      <c r="Y14" s="57">
        <f t="shared" si="0"/>
        <v>26.03</v>
      </c>
      <c r="Z14" s="58" t="str">
        <f t="shared" si="0"/>
        <v/>
      </c>
      <c r="AA14" s="59">
        <f>SUM(AA9:AA13)</f>
        <v>301.67999999999995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0.21099999999999999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0.21099999999999999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4.7539999999999996</v>
      </c>
      <c r="O18" s="72">
        <v>4.6240000000000006</v>
      </c>
      <c r="P18" s="72">
        <v>4.3149999999999995</v>
      </c>
      <c r="Q18" s="72">
        <v>4.26</v>
      </c>
      <c r="R18" s="72">
        <v>4.1379999999999999</v>
      </c>
      <c r="S18" s="72">
        <v>4.0369999999999999</v>
      </c>
      <c r="T18" s="72">
        <v>3.9350000000000001</v>
      </c>
      <c r="U18" s="72">
        <v>3.8319999999999999</v>
      </c>
      <c r="V18" s="72">
        <v>3.5300000000000002</v>
      </c>
      <c r="W18" s="72">
        <v>3.2229999999999999</v>
      </c>
      <c r="X18" s="72">
        <v>3.0630000000000002</v>
      </c>
      <c r="Y18" s="72">
        <v>2.871</v>
      </c>
      <c r="Z18" s="73"/>
      <c r="AA18" s="74">
        <f>SUM(B18:Z18)</f>
        <v>46.582000000000001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21.785000000000004</v>
      </c>
      <c r="O19" s="76">
        <v>21.119</v>
      </c>
      <c r="P19" s="76">
        <v>46.542000000000009</v>
      </c>
      <c r="Q19" s="76">
        <v>46.947999999999993</v>
      </c>
      <c r="R19" s="76">
        <v>48.662999999999997</v>
      </c>
      <c r="S19" s="76">
        <v>85.705999999999989</v>
      </c>
      <c r="T19" s="76">
        <v>11.518999999999998</v>
      </c>
      <c r="U19" s="76">
        <v>7.5780000000000003</v>
      </c>
      <c r="V19" s="76">
        <v>9.0169999999999995</v>
      </c>
      <c r="W19" s="76">
        <v>9.3719999999999999</v>
      </c>
      <c r="X19" s="76">
        <v>9.3290000000000006</v>
      </c>
      <c r="Y19" s="76">
        <v>7.3939999999999992</v>
      </c>
      <c r="Z19" s="73"/>
      <c r="AA19" s="74">
        <f>SUM(B19:Z19)</f>
        <v>324.97200000000004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26.539000000000001</v>
      </c>
      <c r="O22" s="83">
        <f t="shared" si="1"/>
        <v>25.743000000000002</v>
      </c>
      <c r="P22" s="83">
        <f t="shared" si="1"/>
        <v>50.857000000000006</v>
      </c>
      <c r="Q22" s="83">
        <f t="shared" si="1"/>
        <v>51.418999999999997</v>
      </c>
      <c r="R22" s="83">
        <f t="shared" si="1"/>
        <v>52.800999999999995</v>
      </c>
      <c r="S22" s="83">
        <f t="shared" si="1"/>
        <v>89.742999999999995</v>
      </c>
      <c r="T22" s="83">
        <f t="shared" si="1"/>
        <v>15.453999999999999</v>
      </c>
      <c r="U22" s="83">
        <f t="shared" si="1"/>
        <v>11.41</v>
      </c>
      <c r="V22" s="83">
        <f t="shared" si="1"/>
        <v>12.547000000000001</v>
      </c>
      <c r="W22" s="83">
        <f t="shared" si="1"/>
        <v>12.594999999999999</v>
      </c>
      <c r="X22" s="83">
        <f t="shared" si="1"/>
        <v>12.392000000000001</v>
      </c>
      <c r="Y22" s="83">
        <f t="shared" si="1"/>
        <v>10.264999999999999</v>
      </c>
      <c r="Z22" s="84" t="str">
        <f t="shared" si="1"/>
        <v/>
      </c>
      <c r="AA22" s="85">
        <f>SUM(AA17:AA21)</f>
        <v>371.76500000000004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56.158999999999999</v>
      </c>
      <c r="O26" s="72">
        <v>54.953000000000003</v>
      </c>
      <c r="P26" s="72">
        <v>77.177000000000007</v>
      </c>
      <c r="Q26" s="72">
        <v>78.683999999999997</v>
      </c>
      <c r="R26" s="72">
        <v>81.632000000000005</v>
      </c>
      <c r="S26" s="72">
        <v>92.617000000000004</v>
      </c>
      <c r="T26" s="72">
        <v>41.454000000000001</v>
      </c>
      <c r="U26" s="72">
        <v>37.409999999999997</v>
      </c>
      <c r="V26" s="72">
        <v>38.546999999999997</v>
      </c>
      <c r="W26" s="72">
        <v>39.195</v>
      </c>
      <c r="X26" s="72">
        <v>39.322000000000003</v>
      </c>
      <c r="Y26" s="72">
        <v>36.295000000000002</v>
      </c>
      <c r="Z26" s="73"/>
      <c r="AA26" s="74">
        <f>SUM(B26:Z26)</f>
        <v>673.44500000000005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56.158999999999999</v>
      </c>
      <c r="O28" s="57">
        <f t="shared" si="2"/>
        <v>54.953000000000003</v>
      </c>
      <c r="P28" s="57">
        <f t="shared" si="2"/>
        <v>77.177000000000007</v>
      </c>
      <c r="Q28" s="57">
        <f t="shared" si="2"/>
        <v>78.683999999999997</v>
      </c>
      <c r="R28" s="57">
        <f t="shared" si="2"/>
        <v>81.632000000000005</v>
      </c>
      <c r="S28" s="57">
        <f t="shared" si="2"/>
        <v>92.617000000000004</v>
      </c>
      <c r="T28" s="57">
        <f t="shared" si="2"/>
        <v>41.454000000000001</v>
      </c>
      <c r="U28" s="57">
        <f t="shared" si="2"/>
        <v>37.409999999999997</v>
      </c>
      <c r="V28" s="57">
        <f t="shared" si="2"/>
        <v>38.546999999999997</v>
      </c>
      <c r="W28" s="57">
        <f t="shared" si="2"/>
        <v>39.195</v>
      </c>
      <c r="X28" s="57">
        <f t="shared" si="2"/>
        <v>39.322000000000003</v>
      </c>
      <c r="Y28" s="57">
        <f t="shared" si="2"/>
        <v>36.295000000000002</v>
      </c>
      <c r="Z28" s="58" t="str">
        <f t="shared" si="2"/>
        <v/>
      </c>
      <c r="AA28" s="59">
        <f>SUM(AA25:AA27)</f>
        <v>673.44500000000005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56.159000000000006</v>
      </c>
      <c r="O47" s="83">
        <f t="shared" si="8"/>
        <v>54.953000000000003</v>
      </c>
      <c r="P47" s="83">
        <f t="shared" si="8"/>
        <v>77.177000000000007</v>
      </c>
      <c r="Q47" s="83">
        <f t="shared" si="8"/>
        <v>78.683999999999997</v>
      </c>
      <c r="R47" s="83">
        <f t="shared" si="8"/>
        <v>81.631999999999991</v>
      </c>
      <c r="S47" s="83">
        <f t="shared" si="8"/>
        <v>92.61699999999999</v>
      </c>
      <c r="T47" s="83">
        <f t="shared" si="8"/>
        <v>41.454000000000001</v>
      </c>
      <c r="U47" s="83">
        <f t="shared" si="8"/>
        <v>37.409999999999997</v>
      </c>
      <c r="V47" s="83">
        <f t="shared" si="8"/>
        <v>38.546999999999997</v>
      </c>
      <c r="W47" s="83">
        <f t="shared" si="8"/>
        <v>39.195</v>
      </c>
      <c r="X47" s="83">
        <f t="shared" si="8"/>
        <v>39.322000000000003</v>
      </c>
      <c r="Y47" s="83">
        <f t="shared" si="8"/>
        <v>36.295000000000002</v>
      </c>
      <c r="Z47" s="84" t="str">
        <f t="shared" si="8"/>
        <v/>
      </c>
      <c r="AA47" s="100">
        <f>SUM(B47:Z47)</f>
        <v>673.44500000000005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56.158999999999999</v>
      </c>
      <c r="O4" s="18">
        <v>54.953000000000017</v>
      </c>
      <c r="P4" s="18">
        <v>77.177000000000007</v>
      </c>
      <c r="Q4" s="18">
        <v>78.683999999999997</v>
      </c>
      <c r="R4" s="18">
        <v>81.632000000000005</v>
      </c>
      <c r="S4" s="18">
        <v>92.617000000000004</v>
      </c>
      <c r="T4" s="18">
        <v>41.454000000000001</v>
      </c>
      <c r="U4" s="18">
        <v>37.409999999999997</v>
      </c>
      <c r="V4" s="18">
        <v>38.547000000000004</v>
      </c>
      <c r="W4" s="18">
        <v>39.195</v>
      </c>
      <c r="X4" s="18">
        <v>39.321999999999996</v>
      </c>
      <c r="Y4" s="18">
        <v>36.295000000000002</v>
      </c>
      <c r="Z4" s="19"/>
      <c r="AA4" s="20">
        <f>SUM(B4:Z4)</f>
        <v>673.44500000000016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</v>
      </c>
      <c r="O7" s="28">
        <v>150.9</v>
      </c>
      <c r="P7" s="28">
        <v>150.79</v>
      </c>
      <c r="Q7" s="28">
        <v>157.37</v>
      </c>
      <c r="R7" s="28">
        <v>183.35</v>
      </c>
      <c r="S7" s="28">
        <v>190.37</v>
      </c>
      <c r="T7" s="28">
        <v>197.16</v>
      </c>
      <c r="U7" s="28">
        <v>157.09</v>
      </c>
      <c r="V7" s="28">
        <v>151.9</v>
      </c>
      <c r="W7" s="28">
        <v>139.51</v>
      </c>
      <c r="X7" s="28">
        <v>108.14</v>
      </c>
      <c r="Y7" s="28">
        <v>138.15</v>
      </c>
      <c r="Z7" s="29"/>
      <c r="AA7" s="30">
        <v>156.22750000000002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26</v>
      </c>
      <c r="O11" s="47">
        <v>26</v>
      </c>
      <c r="P11" s="47">
        <v>54</v>
      </c>
      <c r="Q11" s="47">
        <v>52</v>
      </c>
      <c r="R11" s="47">
        <v>55</v>
      </c>
      <c r="S11" s="47">
        <v>67</v>
      </c>
      <c r="T11" s="47"/>
      <c r="U11" s="47"/>
      <c r="V11" s="47"/>
      <c r="W11" s="47"/>
      <c r="X11" s="47"/>
      <c r="Y11" s="47"/>
      <c r="Z11" s="48"/>
      <c r="AA11" s="49">
        <f>SUM(B11:Z11)</f>
        <v>280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20.75</v>
      </c>
      <c r="O13" s="52">
        <v>20.436</v>
      </c>
      <c r="P13" s="52">
        <v>14.072000000000001</v>
      </c>
      <c r="Q13" s="52">
        <v>17.456</v>
      </c>
      <c r="R13" s="52">
        <v>16.977</v>
      </c>
      <c r="S13" s="52">
        <v>15.441000000000003</v>
      </c>
      <c r="T13" s="52">
        <v>33.955999999999996</v>
      </c>
      <c r="U13" s="52">
        <v>29.313000000000002</v>
      </c>
      <c r="V13" s="52">
        <v>29.929999999999996</v>
      </c>
      <c r="W13" s="52">
        <v>29.377000000000002</v>
      </c>
      <c r="X13" s="52">
        <v>29.891999999999999</v>
      </c>
      <c r="Y13" s="52">
        <v>20.148</v>
      </c>
      <c r="Z13" s="53"/>
      <c r="AA13" s="54">
        <f>SUM(B13:Z13)</f>
        <v>277.74800000000005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46.75</v>
      </c>
      <c r="O14" s="57">
        <f t="shared" si="0"/>
        <v>46.436</v>
      </c>
      <c r="P14" s="57">
        <f t="shared" si="0"/>
        <v>68.072000000000003</v>
      </c>
      <c r="Q14" s="57">
        <f t="shared" si="0"/>
        <v>69.456000000000003</v>
      </c>
      <c r="R14" s="57">
        <f t="shared" si="0"/>
        <v>71.977000000000004</v>
      </c>
      <c r="S14" s="57">
        <f t="shared" si="0"/>
        <v>82.441000000000003</v>
      </c>
      <c r="T14" s="57">
        <f t="shared" si="0"/>
        <v>33.955999999999996</v>
      </c>
      <c r="U14" s="57">
        <f t="shared" si="0"/>
        <v>29.313000000000002</v>
      </c>
      <c r="V14" s="57">
        <f t="shared" si="0"/>
        <v>29.929999999999996</v>
      </c>
      <c r="W14" s="57">
        <f t="shared" si="0"/>
        <v>29.377000000000002</v>
      </c>
      <c r="X14" s="57">
        <f t="shared" si="0"/>
        <v>29.891999999999999</v>
      </c>
      <c r="Y14" s="57">
        <f t="shared" si="0"/>
        <v>20.148</v>
      </c>
      <c r="Z14" s="58" t="str">
        <f t="shared" si="0"/>
        <v/>
      </c>
      <c r="AA14" s="59">
        <f>SUM(AA9:AA13)</f>
        <v>557.74800000000005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4.5739999999999998</v>
      </c>
      <c r="Z17" s="68"/>
      <c r="AA17" s="69">
        <f>SUM(B17:Z17)</f>
        <v>4.5739999999999998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9.4090000000000007</v>
      </c>
      <c r="O18" s="72">
        <v>8.5169999999999995</v>
      </c>
      <c r="P18" s="72">
        <v>9.1050000000000004</v>
      </c>
      <c r="Q18" s="72">
        <v>9.2279999999999998</v>
      </c>
      <c r="R18" s="72">
        <v>9.6549999999999994</v>
      </c>
      <c r="S18" s="72">
        <v>10.176</v>
      </c>
      <c r="T18" s="72">
        <v>7.4980000000000002</v>
      </c>
      <c r="U18" s="72">
        <v>7.5609999999999999</v>
      </c>
      <c r="V18" s="72">
        <v>8.3379999999999992</v>
      </c>
      <c r="W18" s="72">
        <v>9.8179999999999996</v>
      </c>
      <c r="X18" s="72">
        <v>9.43</v>
      </c>
      <c r="Y18" s="72">
        <v>10.564</v>
      </c>
      <c r="Z18" s="73"/>
      <c r="AA18" s="74">
        <f>SUM(B18:Z18)</f>
        <v>109.29899999999998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0.53600000000000003</v>
      </c>
      <c r="V19" s="76">
        <v>0.27900000000000003</v>
      </c>
      <c r="W19" s="76"/>
      <c r="X19" s="76"/>
      <c r="Y19" s="76">
        <v>1.0089999999999999</v>
      </c>
      <c r="Z19" s="73"/>
      <c r="AA19" s="74">
        <f>SUM(B19:Z19)</f>
        <v>1.8239999999999998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9.4090000000000007</v>
      </c>
      <c r="O22" s="83">
        <f t="shared" si="1"/>
        <v>8.5169999999999995</v>
      </c>
      <c r="P22" s="83">
        <f t="shared" si="1"/>
        <v>9.1050000000000004</v>
      </c>
      <c r="Q22" s="83">
        <f t="shared" si="1"/>
        <v>9.2279999999999998</v>
      </c>
      <c r="R22" s="83">
        <f t="shared" si="1"/>
        <v>9.6549999999999994</v>
      </c>
      <c r="S22" s="83">
        <f t="shared" si="1"/>
        <v>10.176</v>
      </c>
      <c r="T22" s="83">
        <f t="shared" si="1"/>
        <v>7.4980000000000002</v>
      </c>
      <c r="U22" s="83">
        <f t="shared" si="1"/>
        <v>8.0969999999999995</v>
      </c>
      <c r="V22" s="83">
        <f t="shared" si="1"/>
        <v>8.6169999999999991</v>
      </c>
      <c r="W22" s="83">
        <f t="shared" si="1"/>
        <v>9.8179999999999996</v>
      </c>
      <c r="X22" s="83">
        <f t="shared" si="1"/>
        <v>9.43</v>
      </c>
      <c r="Y22" s="83">
        <f t="shared" si="1"/>
        <v>16.146999999999998</v>
      </c>
      <c r="Z22" s="84">
        <f t="shared" si="1"/>
        <v>0</v>
      </c>
      <c r="AA22" s="85">
        <f t="shared" si="1"/>
        <v>115.69699999999997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56.158999999999999</v>
      </c>
      <c r="O26" s="72">
        <v>54.953000000000003</v>
      </c>
      <c r="P26" s="72">
        <v>77.177000000000007</v>
      </c>
      <c r="Q26" s="72">
        <v>78.683999999999997</v>
      </c>
      <c r="R26" s="72">
        <v>81.632000000000005</v>
      </c>
      <c r="S26" s="72">
        <v>92.617000000000004</v>
      </c>
      <c r="T26" s="72">
        <v>41.454000000000001</v>
      </c>
      <c r="U26" s="72">
        <v>37.409999999999997</v>
      </c>
      <c r="V26" s="72">
        <v>38.546999999999997</v>
      </c>
      <c r="W26" s="72">
        <v>39.195</v>
      </c>
      <c r="X26" s="72">
        <v>39.322000000000003</v>
      </c>
      <c r="Y26" s="72">
        <v>36.295000000000002</v>
      </c>
      <c r="Z26" s="73"/>
      <c r="AA26" s="74">
        <f>SUM(B26:Z26)</f>
        <v>673.44500000000005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56.158999999999999</v>
      </c>
      <c r="O28" s="57">
        <f t="shared" si="2"/>
        <v>54.953000000000003</v>
      </c>
      <c r="P28" s="57">
        <f t="shared" si="2"/>
        <v>77.177000000000007</v>
      </c>
      <c r="Q28" s="57">
        <f t="shared" si="2"/>
        <v>78.683999999999997</v>
      </c>
      <c r="R28" s="57">
        <f t="shared" si="2"/>
        <v>81.632000000000005</v>
      </c>
      <c r="S28" s="57">
        <f t="shared" si="2"/>
        <v>92.617000000000004</v>
      </c>
      <c r="T28" s="57">
        <f t="shared" si="2"/>
        <v>41.454000000000001</v>
      </c>
      <c r="U28" s="57">
        <f t="shared" si="2"/>
        <v>37.409999999999997</v>
      </c>
      <c r="V28" s="57">
        <f t="shared" si="2"/>
        <v>38.546999999999997</v>
      </c>
      <c r="W28" s="57">
        <f t="shared" si="2"/>
        <v>39.195</v>
      </c>
      <c r="X28" s="57">
        <f t="shared" si="2"/>
        <v>39.322000000000003</v>
      </c>
      <c r="Y28" s="57">
        <f t="shared" si="2"/>
        <v>36.295000000000002</v>
      </c>
      <c r="Z28" s="58">
        <f t="shared" si="2"/>
        <v>0</v>
      </c>
      <c r="AA28" s="59">
        <f t="shared" si="2"/>
        <v>673.44500000000005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56.158999999999999</v>
      </c>
      <c r="O47" s="83">
        <f t="shared" si="8"/>
        <v>54.953000000000003</v>
      </c>
      <c r="P47" s="83">
        <f t="shared" si="8"/>
        <v>77.177000000000007</v>
      </c>
      <c r="Q47" s="83">
        <f t="shared" si="8"/>
        <v>78.683999999999997</v>
      </c>
      <c r="R47" s="83">
        <f t="shared" si="8"/>
        <v>81.632000000000005</v>
      </c>
      <c r="S47" s="83">
        <f t="shared" si="8"/>
        <v>92.617000000000004</v>
      </c>
      <c r="T47" s="83">
        <f t="shared" si="8"/>
        <v>41.453999999999994</v>
      </c>
      <c r="U47" s="83">
        <f t="shared" si="8"/>
        <v>37.410000000000004</v>
      </c>
      <c r="V47" s="83">
        <f t="shared" si="8"/>
        <v>38.546999999999997</v>
      </c>
      <c r="W47" s="83">
        <f t="shared" si="8"/>
        <v>39.195</v>
      </c>
      <c r="X47" s="83">
        <f t="shared" si="8"/>
        <v>39.322000000000003</v>
      </c>
      <c r="Y47" s="83">
        <f t="shared" si="8"/>
        <v>36.295000000000002</v>
      </c>
      <c r="Z47" s="84">
        <f t="shared" si="8"/>
        <v>0</v>
      </c>
      <c r="AA47" s="100">
        <f>SUM(B47:Z47)</f>
        <v>673.44500000000005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2021-08-10T08:20:40Z</dcterms:created>
  <dcterms:modified xsi:type="dcterms:W3CDTF">2021-08-10T08:20:40Z</dcterms:modified>
</cp:coreProperties>
</file>