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<sst xmlns="http://schemas.openxmlformats.org/spreadsheetml/2006/main" count="110" uniqueCount="49">
  <si>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09/08/2021 11:16:26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</si>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</sst>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7.24</c:v>
                </c:pt>
                <c:pt idx="13">
                  <c:v>7.2390000000000008</c:v>
                </c:pt>
                <c:pt idx="14">
                  <c:v>8.5429999999999993</c:v>
                </c:pt>
                <c:pt idx="15">
                  <c:v>6.3229999999999995</c:v>
                </c:pt>
                <c:pt idx="16">
                  <c:v>2.7</c:v>
                </c:pt>
                <c:pt idx="17">
                  <c:v>7.5719999999999992</c:v>
                </c:pt>
                <c:pt idx="18">
                  <c:v>4.6500000000000004</c:v>
                </c:pt>
                <c:pt idx="19">
                  <c:v>4.6500000000000004</c:v>
                </c:pt>
                <c:pt idx="20">
                  <c:v>4.9800000000000004</c:v>
                </c:pt>
                <c:pt idx="21">
                  <c:v>4.26</c:v>
                </c:pt>
                <c:pt idx="22">
                  <c:v>10.927</c:v>
                </c:pt>
                <c:pt idx="23">
                  <c:v>3.2560000000000002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2.3319999999999999</c:v>
                </c:pt>
                <c:pt idx="14">
                  <c:v>3.8889999999999998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2712328"/>
        <c:axId val="3827127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41.068999999999996</c:v>
                </c:pt>
                <c:pt idx="13">
                  <c:v>38.265999999999998</c:v>
                </c:pt>
                <c:pt idx="14">
                  <c:v>37.027999999999999</c:v>
                </c:pt>
                <c:pt idx="15">
                  <c:v>20.830999999999996</c:v>
                </c:pt>
                <c:pt idx="16">
                  <c:v>20.875</c:v>
                </c:pt>
                <c:pt idx="17">
                  <c:v>24.314</c:v>
                </c:pt>
                <c:pt idx="18">
                  <c:v>26.881999999999998</c:v>
                </c:pt>
                <c:pt idx="19">
                  <c:v>18.519000000000002</c:v>
                </c:pt>
                <c:pt idx="20">
                  <c:v>23.372</c:v>
                </c:pt>
                <c:pt idx="21">
                  <c:v>18.149000000000001</c:v>
                </c:pt>
                <c:pt idx="22">
                  <c:v>36.180999999999997</c:v>
                </c:pt>
                <c:pt idx="23">
                  <c:v>18.300999999999998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712328"/>
        <c:axId val="3827127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153.76</c:v>
                </c:pt>
                <c:pt idx="13">
                  <c:v>155</c:v>
                </c:pt>
                <c:pt idx="14">
                  <c:v>155</c:v>
                </c:pt>
                <c:pt idx="15">
                  <c:v>153.4</c:v>
                </c:pt>
                <c:pt idx="16">
                  <c:v>166.28</c:v>
                </c:pt>
                <c:pt idx="17">
                  <c:v>192.76</c:v>
                </c:pt>
                <c:pt idx="18">
                  <c:v>207.12</c:v>
                </c:pt>
                <c:pt idx="19">
                  <c:v>197.64</c:v>
                </c:pt>
                <c:pt idx="20">
                  <c:v>199</c:v>
                </c:pt>
                <c:pt idx="21">
                  <c:v>184.03</c:v>
                </c:pt>
                <c:pt idx="22">
                  <c:v>175.42</c:v>
                </c:pt>
                <c:pt idx="23">
                  <c:v>151.80000000000001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713504"/>
        <c:axId val="382713112"/>
      </c:lineChart>
      <c:catAx>
        <c:axId val="382712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712720"/>
        <c:crosses val="autoZero"/>
        <c:auto val="1"/>
        <c:lblAlgn val="ctr"/>
        <c:lblOffset val="100"/>
        <c:noMultiLvlLbl val="0"/>
      </c:catAx>
      <c:valAx>
        <c:axId val="38271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712328"/>
        <c:crosses val="autoZero"/>
        <c:crossBetween val="between"/>
      </c:valAx>
      <c:valAx>
        <c:axId val="382713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713504"/>
        <c:crosses val="max"/>
        <c:crossBetween val="between"/>
      </c:valAx>
      <c:catAx>
        <c:axId val="382713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713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6.2210000000000001</v>
          </cell>
        </row>
        <row r="29">
          <cell r="C29">
            <v>0</v>
          </cell>
        </row>
        <row r="30">
          <cell r="C30">
            <v>72.34</v>
          </cell>
        </row>
        <row r="31">
          <cell r="C31">
            <v>0</v>
          </cell>
        </row>
        <row r="32">
          <cell r="C32">
            <v>102.682</v>
          </cell>
        </row>
        <row r="33">
          <cell r="C33">
            <v>142.54399999999998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12.869999999999997</v>
          </cell>
        </row>
        <row r="40">
          <cell r="C40">
            <v>45.707000000000001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120</v>
          </cell>
        </row>
        <row r="46">
          <cell r="C46">
            <v>0</v>
          </cell>
        </row>
        <row r="47">
          <cell r="C47">
            <v>145.20999999999998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153.76</v>
          </cell>
          <cell r="O7">
            <v>155</v>
          </cell>
          <cell r="P7">
            <v>155</v>
          </cell>
          <cell r="Q7">
            <v>153.4</v>
          </cell>
          <cell r="R7">
            <v>166.28</v>
          </cell>
          <cell r="S7">
            <v>192.76</v>
          </cell>
          <cell r="T7">
            <v>207.12</v>
          </cell>
          <cell r="U7">
            <v>197.64</v>
          </cell>
          <cell r="V7">
            <v>199</v>
          </cell>
          <cell r="W7">
            <v>184.03</v>
          </cell>
          <cell r="X7">
            <v>175.42</v>
          </cell>
          <cell r="Y7">
            <v>151.80000000000001</v>
          </cell>
        </row>
        <row r="52">
          <cell r="O52">
            <v>2.3319999999999999</v>
          </cell>
          <cell r="P52">
            <v>3.8889999999999998</v>
          </cell>
        </row>
        <row r="57">
          <cell r="N57">
            <v>7.24</v>
          </cell>
          <cell r="O57">
            <v>7.2390000000000008</v>
          </cell>
          <cell r="P57">
            <v>8.5429999999999993</v>
          </cell>
          <cell r="Q57">
            <v>6.3229999999999995</v>
          </cell>
          <cell r="R57">
            <v>2.7</v>
          </cell>
          <cell r="S57">
            <v>7.5719999999999992</v>
          </cell>
          <cell r="T57">
            <v>4.6500000000000004</v>
          </cell>
          <cell r="U57">
            <v>4.6500000000000004</v>
          </cell>
          <cell r="V57">
            <v>4.9800000000000004</v>
          </cell>
          <cell r="W57">
            <v>4.26</v>
          </cell>
          <cell r="X57">
            <v>10.927</v>
          </cell>
          <cell r="Y57">
            <v>3.2560000000000002</v>
          </cell>
        </row>
        <row r="63">
          <cell r="N63">
            <v>15.840000000000002</v>
          </cell>
          <cell r="O63">
            <v>15.684999999999999</v>
          </cell>
          <cell r="P63">
            <v>15.16</v>
          </cell>
          <cell r="Q63">
            <v>5.6349999999999998</v>
          </cell>
          <cell r="R63">
            <v>3.5379999999999998</v>
          </cell>
          <cell r="S63">
            <v>3.464</v>
          </cell>
          <cell r="T63">
            <v>10.526</v>
          </cell>
          <cell r="U63">
            <v>5.2320000000000002</v>
          </cell>
          <cell r="V63">
            <v>8.4510000000000005</v>
          </cell>
          <cell r="W63">
            <v>2.8069999999999999</v>
          </cell>
          <cell r="X63">
            <v>10.641999999999999</v>
          </cell>
          <cell r="Y63">
            <v>5.702</v>
          </cell>
        </row>
        <row r="64">
          <cell r="N64">
            <v>17.989000000000001</v>
          </cell>
          <cell r="O64">
            <v>13.01</v>
          </cell>
          <cell r="P64">
            <v>9.4359999999999999</v>
          </cell>
          <cell r="Q64">
            <v>8.8729999999999993</v>
          </cell>
          <cell r="R64">
            <v>14.637</v>
          </cell>
          <cell r="S64">
            <v>13.278</v>
          </cell>
          <cell r="T64">
            <v>11.706000000000003</v>
          </cell>
          <cell r="U64">
            <v>8.6370000000000005</v>
          </cell>
          <cell r="V64">
            <v>9.9409999999999989</v>
          </cell>
          <cell r="W64">
            <v>11.082000000000001</v>
          </cell>
          <cell r="X64">
            <v>14.611999999999998</v>
          </cell>
          <cell r="Y64">
            <v>9.343</v>
          </cell>
        </row>
      </sheetData>
      <sheetData sheetId="17">
        <row r="27">
          <cell r="N27">
            <v>30</v>
          </cell>
          <cell r="O27">
            <v>30</v>
          </cell>
          <cell r="P27">
            <v>30</v>
          </cell>
          <cell r="X27">
            <v>30</v>
          </cell>
        </row>
        <row r="57">
          <cell r="N57">
            <v>8.3369999999999997</v>
          </cell>
          <cell r="O57">
            <v>3.2160000000000002</v>
          </cell>
          <cell r="Q57">
            <v>11.696</v>
          </cell>
          <cell r="R57">
            <v>15.58</v>
          </cell>
          <cell r="S57">
            <v>17.594999999999999</v>
          </cell>
          <cell r="T57">
            <v>19.403999999999996</v>
          </cell>
          <cell r="U57">
            <v>12.52</v>
          </cell>
          <cell r="V57">
            <v>18.097999999999999</v>
          </cell>
          <cell r="W57">
            <v>16.731000000000002</v>
          </cell>
          <cell r="X57">
            <v>6.0589999999999993</v>
          </cell>
          <cell r="Y57">
            <v>15.974</v>
          </cell>
        </row>
        <row r="63">
          <cell r="N63">
            <v>2.359</v>
          </cell>
          <cell r="O63">
            <v>2.363</v>
          </cell>
          <cell r="P63">
            <v>2.2879999999999998</v>
          </cell>
          <cell r="Q63">
            <v>2.3199999999999998</v>
          </cell>
          <cell r="R63">
            <v>0.184</v>
          </cell>
          <cell r="S63">
            <v>0.19900000000000001</v>
          </cell>
          <cell r="T63">
            <v>0.20599999999999999</v>
          </cell>
          <cell r="U63">
            <v>0.17100000000000001</v>
          </cell>
          <cell r="V63">
            <v>0.14199999999999999</v>
          </cell>
          <cell r="W63">
            <v>0.189</v>
          </cell>
          <cell r="X63">
            <v>0.122</v>
          </cell>
          <cell r="Y63">
            <v>2.327</v>
          </cell>
        </row>
        <row r="64">
          <cell r="N64">
            <v>0.373</v>
          </cell>
          <cell r="O64">
            <v>2.6869999999999998</v>
          </cell>
          <cell r="P64">
            <v>4.74</v>
          </cell>
          <cell r="Q64">
            <v>6.8150000000000004</v>
          </cell>
          <cell r="R64">
            <v>5.1110000000000007</v>
          </cell>
          <cell r="S64">
            <v>6.5200000000000005</v>
          </cell>
          <cell r="T64">
            <v>7.2720000000000002</v>
          </cell>
          <cell r="U64">
            <v>5.8279999999999994</v>
          </cell>
          <cell r="V64">
            <v>5.1320000000000006</v>
          </cell>
          <cell r="W64">
            <v>1.2289999999999999</v>
          </cell>
        </row>
      </sheetData>
      <sheetData sheetId="18">
        <row r="7">
          <cell r="N7">
            <v>153.76</v>
          </cell>
          <cell r="O7">
            <v>155</v>
          </cell>
          <cell r="P7">
            <v>155</v>
          </cell>
          <cell r="Q7">
            <v>153.4</v>
          </cell>
          <cell r="R7">
            <v>166.28</v>
          </cell>
          <cell r="S7">
            <v>192.76</v>
          </cell>
          <cell r="T7">
            <v>207.12</v>
          </cell>
          <cell r="U7">
            <v>197.64</v>
          </cell>
          <cell r="V7">
            <v>199</v>
          </cell>
          <cell r="W7">
            <v>184.03</v>
          </cell>
          <cell r="X7">
            <v>175.42</v>
          </cell>
          <cell r="Y7">
            <v>151.80000000000001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44416</v>
          </cell>
        </row>
        <row r="4">
          <cell r="B4">
            <v>44416</v>
          </cell>
        </row>
        <row r="5">
          <cell r="B5">
            <v>44416</v>
          </cell>
        </row>
        <row r="6">
          <cell r="B6">
            <v>44416</v>
          </cell>
        </row>
        <row r="7">
          <cell r="B7">
            <v>44416</v>
          </cell>
        </row>
        <row r="8">
          <cell r="B8">
            <v>44416</v>
          </cell>
        </row>
        <row r="9">
          <cell r="B9">
            <v>44416</v>
          </cell>
        </row>
        <row r="10">
          <cell r="B10">
            <v>44416</v>
          </cell>
        </row>
        <row r="11">
          <cell r="B11">
            <v>44416</v>
          </cell>
        </row>
        <row r="12">
          <cell r="B12">
            <v>44416</v>
          </cell>
        </row>
        <row r="13">
          <cell r="B13">
            <v>44416</v>
          </cell>
        </row>
        <row r="14">
          <cell r="B14">
            <v>44416</v>
          </cell>
        </row>
        <row r="15">
          <cell r="B15">
            <v>44416</v>
          </cell>
        </row>
        <row r="16">
          <cell r="B16">
            <v>44416</v>
          </cell>
        </row>
      </sheetData>
      <sheetData sheetId="41">
        <row r="2">
          <cell r="C2">
            <v>44419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917.55039999999997</v>
          </cell>
          <cell r="J12">
            <v>917.55</v>
          </cell>
          <cell r="K12">
            <v>917.55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270.47539999999998</v>
          </cell>
          <cell r="J27">
            <v>270.47500000000002</v>
          </cell>
          <cell r="K27">
            <v>270.47500000000002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41.068999999999996</v>
      </c>
      <c r="O4" s="18">
        <v>38.266000000000005</v>
      </c>
      <c r="P4" s="18">
        <v>37.028000000000006</v>
      </c>
      <c r="Q4" s="18">
        <v>20.831000000000003</v>
      </c>
      <c r="R4" s="18">
        <v>20.875</v>
      </c>
      <c r="S4" s="18">
        <v>24.314000000000004</v>
      </c>
      <c r="T4" s="18">
        <v>26.882000000000001</v>
      </c>
      <c r="U4" s="18">
        <v>18.518999999999998</v>
      </c>
      <c r="V4" s="18">
        <v>23.372</v>
      </c>
      <c r="W4" s="18">
        <v>18.149000000000001</v>
      </c>
      <c r="X4" s="18">
        <v>36.181000000000004</v>
      </c>
      <c r="Y4" s="18">
        <v>18.301000000000002</v>
      </c>
      <c r="Z4" s="19"/>
      <c r="AA4" s="20">
        <f>SUM(B4:Z4)</f>
        <v>323.78699999999998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153.76</v>
      </c>
      <c r="O7" s="28">
        <v>155</v>
      </c>
      <c r="P7" s="28">
        <v>155</v>
      </c>
      <c r="Q7" s="28">
        <v>153.4</v>
      </c>
      <c r="R7" s="28">
        <v>166.28</v>
      </c>
      <c r="S7" s="28">
        <v>192.76</v>
      </c>
      <c r="T7" s="28">
        <v>207.12</v>
      </c>
      <c r="U7" s="28">
        <v>197.64</v>
      </c>
      <c r="V7" s="28">
        <v>199</v>
      </c>
      <c r="W7" s="28">
        <v>184.03</v>
      </c>
      <c r="X7" s="28">
        <v>175.42</v>
      </c>
      <c r="Y7" s="28">
        <v>151.80000000000001</v>
      </c>
      <c r="Z7" s="29"/>
      <c r="AA7" s="30">
        <f>IF(SUM(GR_MAINLAND_MCP_SUM_SELL)&lt;&gt;0,AVERAGEIF(GR_MAINLAND_MCP_SUM_SELL,"&lt;&gt;"""),"")</f>
        <v>174.26750000000001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>
        <v>2.3319999999999999</v>
      </c>
      <c r="P12" s="47">
        <v>3.8889999999999998</v>
      </c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6.2210000000000001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7.24</v>
      </c>
      <c r="O13" s="52">
        <v>7.2390000000000008</v>
      </c>
      <c r="P13" s="52">
        <v>8.5429999999999993</v>
      </c>
      <c r="Q13" s="52">
        <v>6.3229999999999995</v>
      </c>
      <c r="R13" s="52">
        <v>2.7</v>
      </c>
      <c r="S13" s="52">
        <v>7.5719999999999992</v>
      </c>
      <c r="T13" s="52">
        <v>4.6500000000000004</v>
      </c>
      <c r="U13" s="52">
        <v>4.6500000000000004</v>
      </c>
      <c r="V13" s="52">
        <v>4.9800000000000004</v>
      </c>
      <c r="W13" s="52">
        <v>4.26</v>
      </c>
      <c r="X13" s="52">
        <v>10.927</v>
      </c>
      <c r="Y13" s="52">
        <v>3.2560000000000002</v>
      </c>
      <c r="Z13" s="53"/>
      <c r="AA13" s="54">
        <f>SUM(B13:Z13)</f>
        <v>72.34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7.24</v>
      </c>
      <c r="O14" s="57">
        <f t="shared" si="0"/>
        <v>9.5710000000000015</v>
      </c>
      <c r="P14" s="57">
        <f t="shared" si="0"/>
        <v>12.431999999999999</v>
      </c>
      <c r="Q14" s="57">
        <f t="shared" si="0"/>
        <v>6.3229999999999995</v>
      </c>
      <c r="R14" s="57">
        <f t="shared" si="0"/>
        <v>2.7</v>
      </c>
      <c r="S14" s="57">
        <f t="shared" si="0"/>
        <v>7.5719999999999992</v>
      </c>
      <c r="T14" s="57">
        <f t="shared" si="0"/>
        <v>4.6500000000000004</v>
      </c>
      <c r="U14" s="57">
        <f t="shared" si="0"/>
        <v>4.6500000000000004</v>
      </c>
      <c r="V14" s="57">
        <f t="shared" si="0"/>
        <v>4.9800000000000004</v>
      </c>
      <c r="W14" s="57">
        <f t="shared" si="0"/>
        <v>4.26</v>
      </c>
      <c r="X14" s="57">
        <f t="shared" si="0"/>
        <v>10.927</v>
      </c>
      <c r="Y14" s="57">
        <f t="shared" si="0"/>
        <v>3.2560000000000002</v>
      </c>
      <c r="Z14" s="58" t="str">
        <f t="shared" si="0"/>
        <v/>
      </c>
      <c r="AA14" s="59">
        <f>SUM(AA9:AA13)</f>
        <v>78.561000000000007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15.840000000000002</v>
      </c>
      <c r="O18" s="72">
        <v>15.684999999999999</v>
      </c>
      <c r="P18" s="72">
        <v>15.16</v>
      </c>
      <c r="Q18" s="72">
        <v>5.6349999999999998</v>
      </c>
      <c r="R18" s="72">
        <v>3.5379999999999998</v>
      </c>
      <c r="S18" s="72">
        <v>3.464</v>
      </c>
      <c r="T18" s="72">
        <v>10.526</v>
      </c>
      <c r="U18" s="72">
        <v>5.2320000000000002</v>
      </c>
      <c r="V18" s="72">
        <v>8.4510000000000005</v>
      </c>
      <c r="W18" s="72">
        <v>2.8069999999999999</v>
      </c>
      <c r="X18" s="72">
        <v>10.641999999999999</v>
      </c>
      <c r="Y18" s="72">
        <v>5.702</v>
      </c>
      <c r="Z18" s="73"/>
      <c r="AA18" s="74">
        <f>SUM(B18:Z18)</f>
        <v>102.682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17.989000000000001</v>
      </c>
      <c r="O19" s="76">
        <v>13.01</v>
      </c>
      <c r="P19" s="76">
        <v>9.4359999999999999</v>
      </c>
      <c r="Q19" s="76">
        <v>8.8729999999999993</v>
      </c>
      <c r="R19" s="76">
        <v>14.637</v>
      </c>
      <c r="S19" s="76">
        <v>13.278</v>
      </c>
      <c r="T19" s="76">
        <v>11.706000000000003</v>
      </c>
      <c r="U19" s="76">
        <v>8.6370000000000005</v>
      </c>
      <c r="V19" s="76">
        <v>9.9409999999999989</v>
      </c>
      <c r="W19" s="76">
        <v>11.082000000000001</v>
      </c>
      <c r="X19" s="76">
        <v>14.611999999999998</v>
      </c>
      <c r="Y19" s="76">
        <v>9.343</v>
      </c>
      <c r="Z19" s="73"/>
      <c r="AA19" s="74">
        <f>SUM(B19:Z19)</f>
        <v>142.54399999999998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33.829000000000001</v>
      </c>
      <c r="O22" s="83">
        <f t="shared" si="1"/>
        <v>28.695</v>
      </c>
      <c r="P22" s="83">
        <f t="shared" si="1"/>
        <v>24.596</v>
      </c>
      <c r="Q22" s="83">
        <f t="shared" si="1"/>
        <v>14.507999999999999</v>
      </c>
      <c r="R22" s="83">
        <f t="shared" si="1"/>
        <v>18.175000000000001</v>
      </c>
      <c r="S22" s="83">
        <f t="shared" si="1"/>
        <v>16.742000000000001</v>
      </c>
      <c r="T22" s="83">
        <f t="shared" si="1"/>
        <v>22.232000000000003</v>
      </c>
      <c r="U22" s="83">
        <f t="shared" si="1"/>
        <v>13.869</v>
      </c>
      <c r="V22" s="83">
        <f t="shared" si="1"/>
        <v>18.391999999999999</v>
      </c>
      <c r="W22" s="83">
        <f t="shared" si="1"/>
        <v>13.889000000000001</v>
      </c>
      <c r="X22" s="83">
        <f t="shared" si="1"/>
        <v>25.253999999999998</v>
      </c>
      <c r="Y22" s="83">
        <f t="shared" si="1"/>
        <v>15.045</v>
      </c>
      <c r="Z22" s="84" t="str">
        <f t="shared" si="1"/>
        <v/>
      </c>
      <c r="AA22" s="85">
        <f>SUM(AA17:AA21)</f>
        <v>245.226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41.069000000000003</v>
      </c>
      <c r="O26" s="72">
        <v>38.265999999999998</v>
      </c>
      <c r="P26" s="72">
        <v>37.027999999999999</v>
      </c>
      <c r="Q26" s="72">
        <v>20.831</v>
      </c>
      <c r="R26" s="72">
        <v>20.875</v>
      </c>
      <c r="S26" s="72">
        <v>24.314</v>
      </c>
      <c r="T26" s="72">
        <v>26.882000000000001</v>
      </c>
      <c r="U26" s="72">
        <v>18.518999999999998</v>
      </c>
      <c r="V26" s="72">
        <v>23.372</v>
      </c>
      <c r="W26" s="72">
        <v>18.149000000000001</v>
      </c>
      <c r="X26" s="72">
        <v>36.180999999999997</v>
      </c>
      <c r="Y26" s="72">
        <v>18.300999999999998</v>
      </c>
      <c r="Z26" s="73"/>
      <c r="AA26" s="74">
        <f>SUM(B26:Z26)</f>
        <v>323.78699999999998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41.069000000000003</v>
      </c>
      <c r="O28" s="57">
        <f t="shared" si="2"/>
        <v>38.265999999999998</v>
      </c>
      <c r="P28" s="57">
        <f t="shared" si="2"/>
        <v>37.027999999999999</v>
      </c>
      <c r="Q28" s="57">
        <f t="shared" si="2"/>
        <v>20.831</v>
      </c>
      <c r="R28" s="57">
        <f t="shared" si="2"/>
        <v>20.875</v>
      </c>
      <c r="S28" s="57">
        <f t="shared" si="2"/>
        <v>24.314</v>
      </c>
      <c r="T28" s="57">
        <f t="shared" si="2"/>
        <v>26.882000000000001</v>
      </c>
      <c r="U28" s="57">
        <f t="shared" si="2"/>
        <v>18.518999999999998</v>
      </c>
      <c r="V28" s="57">
        <f t="shared" si="2"/>
        <v>23.372</v>
      </c>
      <c r="W28" s="57">
        <f t="shared" si="2"/>
        <v>18.149000000000001</v>
      </c>
      <c r="X28" s="57">
        <f t="shared" si="2"/>
        <v>36.180999999999997</v>
      </c>
      <c r="Y28" s="57">
        <f t="shared" si="2"/>
        <v>18.300999999999998</v>
      </c>
      <c r="Z28" s="58" t="str">
        <f t="shared" si="2"/>
        <v/>
      </c>
      <c r="AA28" s="59">
        <f>SUM(AA25:AA27)</f>
        <v>323.78699999999998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41.069000000000003</v>
      </c>
      <c r="O47" s="83">
        <f t="shared" si="8"/>
        <v>38.266000000000005</v>
      </c>
      <c r="P47" s="83">
        <f t="shared" si="8"/>
        <v>37.027999999999999</v>
      </c>
      <c r="Q47" s="83">
        <f t="shared" si="8"/>
        <v>20.831</v>
      </c>
      <c r="R47" s="83">
        <f t="shared" si="8"/>
        <v>20.875</v>
      </c>
      <c r="S47" s="83">
        <f t="shared" si="8"/>
        <v>24.314</v>
      </c>
      <c r="T47" s="83">
        <f t="shared" si="8"/>
        <v>26.882000000000005</v>
      </c>
      <c r="U47" s="83">
        <f t="shared" si="8"/>
        <v>18.518999999999998</v>
      </c>
      <c r="V47" s="83">
        <f t="shared" si="8"/>
        <v>23.372</v>
      </c>
      <c r="W47" s="83">
        <f t="shared" si="8"/>
        <v>18.149000000000001</v>
      </c>
      <c r="X47" s="83">
        <f t="shared" si="8"/>
        <v>36.180999999999997</v>
      </c>
      <c r="Y47" s="83">
        <f t="shared" si="8"/>
        <v>18.301000000000002</v>
      </c>
      <c r="Z47" s="84" t="str">
        <f t="shared" si="8"/>
        <v/>
      </c>
      <c r="AA47" s="100">
        <f>SUM(B47:Z47)</f>
        <v>323.78699999999998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41.068999999999996</v>
      </c>
      <c r="O4" s="18">
        <v>38.265999999999998</v>
      </c>
      <c r="P4" s="18">
        <v>37.027999999999999</v>
      </c>
      <c r="Q4" s="18">
        <v>20.830999999999996</v>
      </c>
      <c r="R4" s="18">
        <v>20.875</v>
      </c>
      <c r="S4" s="18">
        <v>24.314</v>
      </c>
      <c r="T4" s="18">
        <v>26.881999999999998</v>
      </c>
      <c r="U4" s="18">
        <v>18.519000000000002</v>
      </c>
      <c r="V4" s="18">
        <v>23.372</v>
      </c>
      <c r="W4" s="18">
        <v>18.149000000000001</v>
      </c>
      <c r="X4" s="18">
        <v>36.180999999999997</v>
      </c>
      <c r="Y4" s="18">
        <v>18.300999999999998</v>
      </c>
      <c r="Z4" s="19"/>
      <c r="AA4" s="20">
        <f>SUM(B4:Z4)</f>
        <v>323.78699999999998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153.76</v>
      </c>
      <c r="O7" s="28">
        <v>155</v>
      </c>
      <c r="P7" s="28">
        <v>155</v>
      </c>
      <c r="Q7" s="28">
        <v>153.4</v>
      </c>
      <c r="R7" s="28">
        <v>166.28</v>
      </c>
      <c r="S7" s="28">
        <v>192.76</v>
      </c>
      <c r="T7" s="28">
        <v>207.12</v>
      </c>
      <c r="U7" s="28">
        <v>197.64</v>
      </c>
      <c r="V7" s="28">
        <v>199</v>
      </c>
      <c r="W7" s="28">
        <v>184.03</v>
      </c>
      <c r="X7" s="28">
        <v>175.42</v>
      </c>
      <c r="Y7" s="28">
        <v>151.80000000000001</v>
      </c>
      <c r="Z7" s="29"/>
      <c r="AA7" s="30">
        <v>174.26750000000001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30</v>
      </c>
      <c r="O11" s="47">
        <v>30</v>
      </c>
      <c r="P11" s="47">
        <v>30</v>
      </c>
      <c r="Q11" s="47"/>
      <c r="R11" s="47"/>
      <c r="S11" s="47"/>
      <c r="T11" s="47"/>
      <c r="U11" s="47"/>
      <c r="V11" s="47"/>
      <c r="W11" s="47"/>
      <c r="X11" s="47">
        <v>30</v>
      </c>
      <c r="Y11" s="47"/>
      <c r="Z11" s="48"/>
      <c r="AA11" s="49">
        <f>SUM(B11:Z11)</f>
        <v>120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8.3369999999999997</v>
      </c>
      <c r="O13" s="52">
        <v>3.2160000000000002</v>
      </c>
      <c r="P13" s="52"/>
      <c r="Q13" s="52">
        <v>11.696</v>
      </c>
      <c r="R13" s="52">
        <v>15.58</v>
      </c>
      <c r="S13" s="52">
        <v>17.594999999999999</v>
      </c>
      <c r="T13" s="52">
        <v>19.403999999999996</v>
      </c>
      <c r="U13" s="52">
        <v>12.52</v>
      </c>
      <c r="V13" s="52">
        <v>18.097999999999999</v>
      </c>
      <c r="W13" s="52">
        <v>16.731000000000002</v>
      </c>
      <c r="X13" s="52">
        <v>6.0589999999999993</v>
      </c>
      <c r="Y13" s="52">
        <v>15.974</v>
      </c>
      <c r="Z13" s="53"/>
      <c r="AA13" s="54">
        <f>SUM(B13:Z13)</f>
        <v>145.20999999999998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38.337000000000003</v>
      </c>
      <c r="O14" s="57">
        <f t="shared" si="0"/>
        <v>33.216000000000001</v>
      </c>
      <c r="P14" s="57">
        <f t="shared" si="0"/>
        <v>30</v>
      </c>
      <c r="Q14" s="57">
        <f t="shared" si="0"/>
        <v>11.696</v>
      </c>
      <c r="R14" s="57">
        <f t="shared" si="0"/>
        <v>15.58</v>
      </c>
      <c r="S14" s="57">
        <f t="shared" si="0"/>
        <v>17.594999999999999</v>
      </c>
      <c r="T14" s="57">
        <f t="shared" si="0"/>
        <v>19.403999999999996</v>
      </c>
      <c r="U14" s="57">
        <f t="shared" si="0"/>
        <v>12.52</v>
      </c>
      <c r="V14" s="57">
        <f t="shared" si="0"/>
        <v>18.097999999999999</v>
      </c>
      <c r="W14" s="57">
        <f t="shared" si="0"/>
        <v>16.731000000000002</v>
      </c>
      <c r="X14" s="57">
        <f t="shared" si="0"/>
        <v>36.058999999999997</v>
      </c>
      <c r="Y14" s="57">
        <f t="shared" si="0"/>
        <v>15.974</v>
      </c>
      <c r="Z14" s="58" t="str">
        <f t="shared" si="0"/>
        <v/>
      </c>
      <c r="AA14" s="59">
        <f>SUM(AA9:AA13)</f>
        <v>265.20999999999998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2.359</v>
      </c>
      <c r="O18" s="72">
        <v>2.363</v>
      </c>
      <c r="P18" s="72">
        <v>2.2879999999999998</v>
      </c>
      <c r="Q18" s="72">
        <v>2.3199999999999998</v>
      </c>
      <c r="R18" s="72">
        <v>0.184</v>
      </c>
      <c r="S18" s="72">
        <v>0.19900000000000001</v>
      </c>
      <c r="T18" s="72">
        <v>0.20599999999999999</v>
      </c>
      <c r="U18" s="72">
        <v>0.17100000000000001</v>
      </c>
      <c r="V18" s="72">
        <v>0.14199999999999999</v>
      </c>
      <c r="W18" s="72">
        <v>0.189</v>
      </c>
      <c r="X18" s="72">
        <v>0.122</v>
      </c>
      <c r="Y18" s="72">
        <v>2.327</v>
      </c>
      <c r="Z18" s="73"/>
      <c r="AA18" s="74">
        <f>SUM(B18:Z18)</f>
        <v>12.869999999999997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0.373</v>
      </c>
      <c r="O19" s="76">
        <v>2.6869999999999998</v>
      </c>
      <c r="P19" s="76">
        <v>4.74</v>
      </c>
      <c r="Q19" s="76">
        <v>6.8150000000000004</v>
      </c>
      <c r="R19" s="76">
        <v>5.1110000000000007</v>
      </c>
      <c r="S19" s="76">
        <v>6.5200000000000005</v>
      </c>
      <c r="T19" s="76">
        <v>7.2720000000000002</v>
      </c>
      <c r="U19" s="76">
        <v>5.8279999999999994</v>
      </c>
      <c r="V19" s="76">
        <v>5.1320000000000006</v>
      </c>
      <c r="W19" s="76">
        <v>1.2289999999999999</v>
      </c>
      <c r="X19" s="76"/>
      <c r="Y19" s="76"/>
      <c r="Z19" s="73"/>
      <c r="AA19" s="74">
        <f>SUM(B19:Z19)</f>
        <v>45.707000000000001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2.7320000000000002</v>
      </c>
      <c r="O22" s="83">
        <f t="shared" si="1"/>
        <v>5.05</v>
      </c>
      <c r="P22" s="83">
        <f t="shared" si="1"/>
        <v>7.0280000000000005</v>
      </c>
      <c r="Q22" s="83">
        <f t="shared" si="1"/>
        <v>9.1349999999999998</v>
      </c>
      <c r="R22" s="83">
        <f t="shared" si="1"/>
        <v>5.2950000000000008</v>
      </c>
      <c r="S22" s="83">
        <f t="shared" si="1"/>
        <v>6.7190000000000003</v>
      </c>
      <c r="T22" s="83">
        <f t="shared" si="1"/>
        <v>7.4780000000000006</v>
      </c>
      <c r="U22" s="83">
        <f t="shared" si="1"/>
        <v>5.9989999999999997</v>
      </c>
      <c r="V22" s="83">
        <f t="shared" si="1"/>
        <v>5.2740000000000009</v>
      </c>
      <c r="W22" s="83">
        <f t="shared" si="1"/>
        <v>1.4179999999999999</v>
      </c>
      <c r="X22" s="83">
        <f t="shared" si="1"/>
        <v>0.122</v>
      </c>
      <c r="Y22" s="83">
        <f t="shared" si="1"/>
        <v>2.327</v>
      </c>
      <c r="Z22" s="84">
        <f t="shared" si="1"/>
        <v>0</v>
      </c>
      <c r="AA22" s="85">
        <f t="shared" si="1"/>
        <v>58.576999999999998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41.069000000000003</v>
      </c>
      <c r="O26" s="72">
        <v>38.265999999999998</v>
      </c>
      <c r="P26" s="72">
        <v>37.027999999999999</v>
      </c>
      <c r="Q26" s="72">
        <v>20.831</v>
      </c>
      <c r="R26" s="72">
        <v>20.875</v>
      </c>
      <c r="S26" s="72">
        <v>24.314</v>
      </c>
      <c r="T26" s="72">
        <v>26.882000000000001</v>
      </c>
      <c r="U26" s="72">
        <v>18.518999999999998</v>
      </c>
      <c r="V26" s="72">
        <v>23.372</v>
      </c>
      <c r="W26" s="72">
        <v>18.149000000000001</v>
      </c>
      <c r="X26" s="72">
        <v>36.180999999999997</v>
      </c>
      <c r="Y26" s="72">
        <v>18.300999999999998</v>
      </c>
      <c r="Z26" s="73"/>
      <c r="AA26" s="74">
        <f>SUM(B26:Z26)</f>
        <v>323.78699999999998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41.069000000000003</v>
      </c>
      <c r="O28" s="57">
        <f t="shared" si="2"/>
        <v>38.265999999999998</v>
      </c>
      <c r="P28" s="57">
        <f t="shared" si="2"/>
        <v>37.027999999999999</v>
      </c>
      <c r="Q28" s="57">
        <f t="shared" si="2"/>
        <v>20.831</v>
      </c>
      <c r="R28" s="57">
        <f t="shared" si="2"/>
        <v>20.875</v>
      </c>
      <c r="S28" s="57">
        <f t="shared" si="2"/>
        <v>24.314</v>
      </c>
      <c r="T28" s="57">
        <f t="shared" si="2"/>
        <v>26.882000000000001</v>
      </c>
      <c r="U28" s="57">
        <f t="shared" si="2"/>
        <v>18.518999999999998</v>
      </c>
      <c r="V28" s="57">
        <f t="shared" si="2"/>
        <v>23.372</v>
      </c>
      <c r="W28" s="57">
        <f t="shared" si="2"/>
        <v>18.149000000000001</v>
      </c>
      <c r="X28" s="57">
        <f t="shared" si="2"/>
        <v>36.180999999999997</v>
      </c>
      <c r="Y28" s="57">
        <f t="shared" si="2"/>
        <v>18.300999999999998</v>
      </c>
      <c r="Z28" s="58">
        <f t="shared" si="2"/>
        <v>0</v>
      </c>
      <c r="AA28" s="59">
        <f t="shared" si="2"/>
        <v>323.78699999999998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41.069000000000003</v>
      </c>
      <c r="O47" s="83">
        <f t="shared" si="8"/>
        <v>38.265999999999998</v>
      </c>
      <c r="P47" s="83">
        <f t="shared" si="8"/>
        <v>37.027999999999999</v>
      </c>
      <c r="Q47" s="83">
        <f t="shared" si="8"/>
        <v>20.831</v>
      </c>
      <c r="R47" s="83">
        <f t="shared" si="8"/>
        <v>20.875</v>
      </c>
      <c r="S47" s="83">
        <f t="shared" si="8"/>
        <v>24.314</v>
      </c>
      <c r="T47" s="83">
        <f t="shared" si="8"/>
        <v>26.881999999999998</v>
      </c>
      <c r="U47" s="83">
        <f t="shared" si="8"/>
        <v>18.518999999999998</v>
      </c>
      <c r="V47" s="83">
        <f t="shared" si="8"/>
        <v>23.372</v>
      </c>
      <c r="W47" s="83">
        <f t="shared" si="8"/>
        <v>18.149000000000001</v>
      </c>
      <c r="X47" s="83">
        <f t="shared" si="8"/>
        <v>36.180999999999997</v>
      </c>
      <c r="Y47" s="83">
        <f t="shared" si="8"/>
        <v>18.301000000000002</v>
      </c>
      <c r="Z47" s="84">
        <f t="shared" si="8"/>
        <v>0</v>
      </c>
      <c r="AA47" s="100">
        <f>SUM(B47:Z47)</f>
        <v>323.78699999999998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2021-08-09T08:16:26Z</dcterms:created>
  <dcterms:modified xsi:type="dcterms:W3CDTF">2021-08-09T08:16:27Z</dcterms:modified>
</cp:coreProperties>
</file>