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<sst xmlns="http://schemas.openxmlformats.org/spreadsheetml/2006/main" count="110" uniqueCount="49">
  <si>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08/08/2021 11:25:29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</si>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</sst>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74.150000000000006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9.74</c:v>
                </c:pt>
                <c:pt idx="13">
                  <c:v>8.16</c:v>
                </c:pt>
                <c:pt idx="14">
                  <c:v>6.5</c:v>
                </c:pt>
                <c:pt idx="15">
                  <c:v>4.91</c:v>
                </c:pt>
                <c:pt idx="16">
                  <c:v>5.0599999999999996</c:v>
                </c:pt>
                <c:pt idx="17">
                  <c:v>5.97</c:v>
                </c:pt>
                <c:pt idx="18">
                  <c:v>4.8600000000000003</c:v>
                </c:pt>
                <c:pt idx="19">
                  <c:v>3.78</c:v>
                </c:pt>
                <c:pt idx="20">
                  <c:v>5.03</c:v>
                </c:pt>
                <c:pt idx="21">
                  <c:v>1.216</c:v>
                </c:pt>
                <c:pt idx="22">
                  <c:v>4.17</c:v>
                </c:pt>
                <c:pt idx="23">
                  <c:v>2.33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1.601</c:v>
                </c:pt>
                <c:pt idx="22">
                  <c:v>75.694000000000003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2426896"/>
        <c:axId val="432427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190.649</c:v>
                </c:pt>
                <c:pt idx="13">
                  <c:v>191.39400000000003</c:v>
                </c:pt>
                <c:pt idx="14">
                  <c:v>186.85699999999997</c:v>
                </c:pt>
                <c:pt idx="15">
                  <c:v>187.434</c:v>
                </c:pt>
                <c:pt idx="16">
                  <c:v>187.93199999999999</c:v>
                </c:pt>
                <c:pt idx="17">
                  <c:v>193.69500000000002</c:v>
                </c:pt>
                <c:pt idx="18">
                  <c:v>185.78500000000003</c:v>
                </c:pt>
                <c:pt idx="19">
                  <c:v>185.697</c:v>
                </c:pt>
                <c:pt idx="20">
                  <c:v>191.08199999999997</c:v>
                </c:pt>
                <c:pt idx="21">
                  <c:v>195.13499999999999</c:v>
                </c:pt>
                <c:pt idx="22">
                  <c:v>204.97499999999999</c:v>
                </c:pt>
                <c:pt idx="23">
                  <c:v>202.97899999999998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426896"/>
        <c:axId val="432427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86</c:v>
                </c:pt>
                <c:pt idx="15">
                  <c:v>89</c:v>
                </c:pt>
                <c:pt idx="16">
                  <c:v>106.67</c:v>
                </c:pt>
                <c:pt idx="17">
                  <c:v>139.9</c:v>
                </c:pt>
                <c:pt idx="18">
                  <c:v>150.66</c:v>
                </c:pt>
                <c:pt idx="19">
                  <c:v>151.97</c:v>
                </c:pt>
                <c:pt idx="20">
                  <c:v>143.32</c:v>
                </c:pt>
                <c:pt idx="21">
                  <c:v>139.12</c:v>
                </c:pt>
                <c:pt idx="22">
                  <c:v>129</c:v>
                </c:pt>
                <c:pt idx="23">
                  <c:v>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428072"/>
        <c:axId val="432427680"/>
      </c:lineChart>
      <c:catAx>
        <c:axId val="432426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427288"/>
        <c:crosses val="autoZero"/>
        <c:auto val="1"/>
        <c:lblAlgn val="ctr"/>
        <c:lblOffset val="100"/>
        <c:noMultiLvlLbl val="0"/>
      </c:catAx>
      <c:valAx>
        <c:axId val="43242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426896"/>
        <c:crosses val="autoZero"/>
        <c:crossBetween val="between"/>
      </c:valAx>
      <c:valAx>
        <c:axId val="432427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428072"/>
        <c:crosses val="max"/>
        <c:crossBetween val="between"/>
      </c:valAx>
      <c:catAx>
        <c:axId val="432428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2427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44416</v>
          </cell>
        </row>
        <row r="5">
          <cell r="C5" t="str">
            <v>LIDA3</v>
          </cell>
        </row>
        <row r="26">
          <cell r="C26">
            <v>74.150000000000006</v>
          </cell>
        </row>
        <row r="27">
          <cell r="C27">
            <v>0</v>
          </cell>
        </row>
        <row r="28">
          <cell r="C28">
            <v>77.295000000000002</v>
          </cell>
        </row>
        <row r="29">
          <cell r="C29">
            <v>0</v>
          </cell>
        </row>
        <row r="30">
          <cell r="C30">
            <v>61.725999999999999</v>
          </cell>
        </row>
        <row r="31">
          <cell r="C31">
            <v>837.428</v>
          </cell>
        </row>
        <row r="32">
          <cell r="C32">
            <v>177.62800000000001</v>
          </cell>
        </row>
        <row r="33">
          <cell r="C33">
            <v>1075.3870000000002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10.244</v>
          </cell>
        </row>
        <row r="40">
          <cell r="C40">
            <v>7.95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1894.9010000000001</v>
          </cell>
        </row>
        <row r="46">
          <cell r="C46">
            <v>0</v>
          </cell>
        </row>
        <row r="47">
          <cell r="C47">
            <v>390.51899999999995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85</v>
          </cell>
          <cell r="O7">
            <v>85</v>
          </cell>
          <cell r="P7">
            <v>86</v>
          </cell>
          <cell r="Q7">
            <v>89</v>
          </cell>
          <cell r="R7">
            <v>106.67</v>
          </cell>
          <cell r="S7">
            <v>139.9</v>
          </cell>
          <cell r="T7">
            <v>150.66</v>
          </cell>
          <cell r="U7">
            <v>151.97</v>
          </cell>
          <cell r="V7">
            <v>143.32</v>
          </cell>
          <cell r="W7">
            <v>139.12</v>
          </cell>
          <cell r="X7">
            <v>129</v>
          </cell>
          <cell r="Y7">
            <v>125</v>
          </cell>
        </row>
        <row r="12">
          <cell r="Y12">
            <v>37.15</v>
          </cell>
        </row>
        <row r="13">
          <cell r="Y13">
            <v>37</v>
          </cell>
        </row>
        <row r="38">
          <cell r="X38">
            <v>65.694000000000003</v>
          </cell>
        </row>
        <row r="39">
          <cell r="W39">
            <v>1.601</v>
          </cell>
          <cell r="X39">
            <v>10</v>
          </cell>
        </row>
        <row r="57">
          <cell r="N57">
            <v>9.74</v>
          </cell>
          <cell r="O57">
            <v>8.16</v>
          </cell>
          <cell r="P57">
            <v>6.5</v>
          </cell>
          <cell r="Q57">
            <v>4.91</v>
          </cell>
          <cell r="R57">
            <v>5.0599999999999996</v>
          </cell>
          <cell r="S57">
            <v>5.97</v>
          </cell>
          <cell r="T57">
            <v>4.8600000000000003</v>
          </cell>
          <cell r="U57">
            <v>3.78</v>
          </cell>
          <cell r="V57">
            <v>5.03</v>
          </cell>
          <cell r="W57">
            <v>1.216</v>
          </cell>
          <cell r="X57">
            <v>4.17</v>
          </cell>
          <cell r="Y57">
            <v>2.33</v>
          </cell>
        </row>
        <row r="62">
          <cell r="N62">
            <v>55.572000000000003</v>
          </cell>
          <cell r="O62">
            <v>60.911999999999999</v>
          </cell>
          <cell r="P62">
            <v>54.83</v>
          </cell>
          <cell r="Q62">
            <v>68.549000000000007</v>
          </cell>
          <cell r="R62">
            <v>74.75</v>
          </cell>
          <cell r="S62">
            <v>76.45</v>
          </cell>
          <cell r="T62">
            <v>75.05</v>
          </cell>
          <cell r="U62">
            <v>75.349999999999994</v>
          </cell>
          <cell r="V62">
            <v>75.55</v>
          </cell>
          <cell r="W62">
            <v>75.25</v>
          </cell>
          <cell r="X62">
            <v>71.953000000000003</v>
          </cell>
          <cell r="Y62">
            <v>73.212000000000003</v>
          </cell>
        </row>
        <row r="63">
          <cell r="N63">
            <v>14.280999999999999</v>
          </cell>
          <cell r="O63">
            <v>14.308</v>
          </cell>
          <cell r="P63">
            <v>14.343000000000002</v>
          </cell>
          <cell r="Q63">
            <v>14.372999999999999</v>
          </cell>
          <cell r="R63">
            <v>14.399999999999999</v>
          </cell>
          <cell r="S63">
            <v>14.363</v>
          </cell>
          <cell r="T63">
            <v>15.628</v>
          </cell>
          <cell r="U63">
            <v>18.234999999999999</v>
          </cell>
          <cell r="V63">
            <v>14.504</v>
          </cell>
          <cell r="W63">
            <v>14.404</v>
          </cell>
          <cell r="X63">
            <v>14.382</v>
          </cell>
          <cell r="Y63">
            <v>14.407</v>
          </cell>
        </row>
        <row r="64">
          <cell r="N64">
            <v>111.056</v>
          </cell>
          <cell r="O64">
            <v>108.01400000000001</v>
          </cell>
          <cell r="P64">
            <v>111.18400000000001</v>
          </cell>
          <cell r="Q64">
            <v>99.60199999999999</v>
          </cell>
          <cell r="R64">
            <v>93.721999999999994</v>
          </cell>
          <cell r="S64">
            <v>96.911999999999992</v>
          </cell>
          <cell r="T64">
            <v>90.247</v>
          </cell>
          <cell r="U64">
            <v>88.331999999999994</v>
          </cell>
          <cell r="V64">
            <v>95.998000000000005</v>
          </cell>
          <cell r="W64">
            <v>102.664</v>
          </cell>
          <cell r="X64">
            <v>38.775999999999996</v>
          </cell>
          <cell r="Y64">
            <v>38.879999999999995</v>
          </cell>
        </row>
      </sheetData>
      <sheetData sheetId="17">
        <row r="23">
          <cell r="N23">
            <v>56.75</v>
          </cell>
          <cell r="O23">
            <v>54.95</v>
          </cell>
          <cell r="P23">
            <v>54.05</v>
          </cell>
          <cell r="Q23">
            <v>55.15</v>
          </cell>
          <cell r="R23">
            <v>54.75</v>
          </cell>
          <cell r="S23">
            <v>56.45</v>
          </cell>
          <cell r="T23">
            <v>54.05</v>
          </cell>
          <cell r="U23">
            <v>53.35</v>
          </cell>
          <cell r="V23">
            <v>53.55</v>
          </cell>
          <cell r="W23">
            <v>47.850999999999999</v>
          </cell>
        </row>
        <row r="24">
          <cell r="T24">
            <v>1</v>
          </cell>
          <cell r="U24">
            <v>2</v>
          </cell>
          <cell r="V24">
            <v>2</v>
          </cell>
          <cell r="W24">
            <v>109</v>
          </cell>
          <cell r="X24">
            <v>170</v>
          </cell>
          <cell r="Y24">
            <v>170</v>
          </cell>
        </row>
        <row r="27">
          <cell r="N27">
            <v>100</v>
          </cell>
          <cell r="O27">
            <v>100</v>
          </cell>
          <cell r="P27">
            <v>100</v>
          </cell>
          <cell r="Q27">
            <v>100</v>
          </cell>
          <cell r="R27">
            <v>100</v>
          </cell>
          <cell r="S27">
            <v>100</v>
          </cell>
          <cell r="T27">
            <v>100</v>
          </cell>
          <cell r="U27">
            <v>100</v>
          </cell>
          <cell r="V27">
            <v>100</v>
          </cell>
        </row>
        <row r="57">
          <cell r="N57">
            <v>33.899000000000001</v>
          </cell>
          <cell r="O57">
            <v>36.443999999999996</v>
          </cell>
          <cell r="P57">
            <v>32.806999999999995</v>
          </cell>
          <cell r="Q57">
            <v>32.283999999999999</v>
          </cell>
          <cell r="R57">
            <v>33.182000000000002</v>
          </cell>
          <cell r="S57">
            <v>35.184000000000005</v>
          </cell>
          <cell r="T57">
            <v>25.213999999999999</v>
          </cell>
          <cell r="U57">
            <v>21.795999999999999</v>
          </cell>
          <cell r="V57">
            <v>33.471000000000004</v>
          </cell>
          <cell r="W57">
            <v>38.283999999999999</v>
          </cell>
          <cell r="X57">
            <v>34.975000000000001</v>
          </cell>
          <cell r="Y57">
            <v>32.979000000000006</v>
          </cell>
        </row>
        <row r="63">
          <cell r="S63">
            <v>2.0609999999999999</v>
          </cell>
          <cell r="T63">
            <v>2.0609999999999999</v>
          </cell>
          <cell r="U63">
            <v>4.0609999999999999</v>
          </cell>
          <cell r="V63">
            <v>2.0609999999999999</v>
          </cell>
        </row>
        <row r="64">
          <cell r="T64">
            <v>3.46</v>
          </cell>
          <cell r="U64">
            <v>4.49</v>
          </cell>
        </row>
      </sheetData>
      <sheetData sheetId="18">
        <row r="7">
          <cell r="N7">
            <v>85</v>
          </cell>
          <cell r="O7">
            <v>85</v>
          </cell>
          <cell r="P7">
            <v>86</v>
          </cell>
          <cell r="Q7">
            <v>89</v>
          </cell>
          <cell r="R7">
            <v>106.67</v>
          </cell>
          <cell r="S7">
            <v>139.9</v>
          </cell>
          <cell r="T7">
            <v>150.66</v>
          </cell>
          <cell r="U7">
            <v>151.97</v>
          </cell>
          <cell r="V7">
            <v>143.32</v>
          </cell>
          <cell r="W7">
            <v>139.12</v>
          </cell>
          <cell r="X7">
            <v>129</v>
          </cell>
          <cell r="Y7">
            <v>125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190.649</v>
      </c>
      <c r="O4" s="18">
        <v>191.39400000000001</v>
      </c>
      <c r="P4" s="18">
        <v>186.85700000000003</v>
      </c>
      <c r="Q4" s="18">
        <v>187.43400000000005</v>
      </c>
      <c r="R4" s="18">
        <v>187.93199999999996</v>
      </c>
      <c r="S4" s="18">
        <v>193.69500000000002</v>
      </c>
      <c r="T4" s="18">
        <v>185.785</v>
      </c>
      <c r="U4" s="18">
        <v>185.69700000000003</v>
      </c>
      <c r="V4" s="18">
        <v>191.08199999999999</v>
      </c>
      <c r="W4" s="18">
        <v>195.13500000000002</v>
      </c>
      <c r="X4" s="18">
        <v>204.97500000000002</v>
      </c>
      <c r="Y4" s="18">
        <v>202.97900000000001</v>
      </c>
      <c r="Z4" s="19"/>
      <c r="AA4" s="20">
        <f>SUM(B4:Z4)</f>
        <v>2303.614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86</v>
      </c>
      <c r="Q7" s="28">
        <v>89</v>
      </c>
      <c r="R7" s="28">
        <v>106.67</v>
      </c>
      <c r="S7" s="28">
        <v>139.9</v>
      </c>
      <c r="T7" s="28">
        <v>150.66</v>
      </c>
      <c r="U7" s="28">
        <v>151.97</v>
      </c>
      <c r="V7" s="28">
        <v>143.32</v>
      </c>
      <c r="W7" s="28">
        <v>139.12</v>
      </c>
      <c r="X7" s="28">
        <v>129</v>
      </c>
      <c r="Y7" s="28">
        <v>125</v>
      </c>
      <c r="Z7" s="29"/>
      <c r="AA7" s="30">
        <f>IF(SUM(GR_MAINLAND_MCP_SUM_SELL)&lt;&gt;0,AVERAGEIF(GR_MAINLAND_MCP_SUM_SELL,"&lt;&gt;"""),"")</f>
        <v>119.21999999999998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74.150000000000006</v>
      </c>
      <c r="Z10" s="43"/>
      <c r="AA10" s="44">
        <f>SUM(B10:Z10)</f>
        <v>74.150000000000006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1.601</v>
      </c>
      <c r="X12" s="47">
        <v>75.694000000000003</v>
      </c>
      <c r="Y12" s="47"/>
      <c r="Z12" s="48"/>
      <c r="AA12" s="49">
        <f>SUM(B12:Z12)</f>
        <v>77.295000000000002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9.74</v>
      </c>
      <c r="O13" s="52">
        <v>8.16</v>
      </c>
      <c r="P13" s="52">
        <v>6.5</v>
      </c>
      <c r="Q13" s="52">
        <v>4.91</v>
      </c>
      <c r="R13" s="52">
        <v>5.0599999999999996</v>
      </c>
      <c r="S13" s="52">
        <v>5.97</v>
      </c>
      <c r="T13" s="52">
        <v>4.8600000000000003</v>
      </c>
      <c r="U13" s="52">
        <v>3.78</v>
      </c>
      <c r="V13" s="52">
        <v>5.03</v>
      </c>
      <c r="W13" s="52">
        <v>1.216</v>
      </c>
      <c r="X13" s="52">
        <v>4.17</v>
      </c>
      <c r="Y13" s="52">
        <v>2.33</v>
      </c>
      <c r="Z13" s="53"/>
      <c r="AA13" s="54">
        <f>SUM(B13:Z13)</f>
        <v>61.725999999999999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9.74</v>
      </c>
      <c r="O14" s="57">
        <f t="shared" si="0"/>
        <v>8.16</v>
      </c>
      <c r="P14" s="57">
        <f t="shared" si="0"/>
        <v>6.5</v>
      </c>
      <c r="Q14" s="57">
        <f t="shared" si="0"/>
        <v>4.91</v>
      </c>
      <c r="R14" s="57">
        <f t="shared" si="0"/>
        <v>5.0599999999999996</v>
      </c>
      <c r="S14" s="57">
        <f t="shared" si="0"/>
        <v>5.97</v>
      </c>
      <c r="T14" s="57">
        <f t="shared" si="0"/>
        <v>4.8600000000000003</v>
      </c>
      <c r="U14" s="57">
        <f t="shared" si="0"/>
        <v>3.78</v>
      </c>
      <c r="V14" s="57">
        <f t="shared" si="0"/>
        <v>5.03</v>
      </c>
      <c r="W14" s="57">
        <f t="shared" si="0"/>
        <v>2.8170000000000002</v>
      </c>
      <c r="X14" s="57">
        <f t="shared" si="0"/>
        <v>79.864000000000004</v>
      </c>
      <c r="Y14" s="57">
        <f t="shared" si="0"/>
        <v>76.48</v>
      </c>
      <c r="Z14" s="58" t="str">
        <f t="shared" si="0"/>
        <v/>
      </c>
      <c r="AA14" s="59">
        <f>SUM(AA9:AA13)</f>
        <v>213.17099999999999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55.572000000000003</v>
      </c>
      <c r="O17" s="67">
        <v>60.911999999999999</v>
      </c>
      <c r="P17" s="67">
        <v>54.83</v>
      </c>
      <c r="Q17" s="67">
        <v>68.549000000000007</v>
      </c>
      <c r="R17" s="67">
        <v>74.75</v>
      </c>
      <c r="S17" s="67">
        <v>76.45</v>
      </c>
      <c r="T17" s="67">
        <v>75.05</v>
      </c>
      <c r="U17" s="67">
        <v>75.349999999999994</v>
      </c>
      <c r="V17" s="67">
        <v>75.55</v>
      </c>
      <c r="W17" s="67">
        <v>75.25</v>
      </c>
      <c r="X17" s="67">
        <v>71.953000000000003</v>
      </c>
      <c r="Y17" s="67">
        <v>73.212000000000003</v>
      </c>
      <c r="Z17" s="68"/>
      <c r="AA17" s="69">
        <f>SUM(B17:Z17)</f>
        <v>837.428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14.280999999999999</v>
      </c>
      <c r="O18" s="72">
        <v>14.308</v>
      </c>
      <c r="P18" s="72">
        <v>14.343000000000002</v>
      </c>
      <c r="Q18" s="72">
        <v>14.372999999999999</v>
      </c>
      <c r="R18" s="72">
        <v>14.399999999999999</v>
      </c>
      <c r="S18" s="72">
        <v>14.363</v>
      </c>
      <c r="T18" s="72">
        <v>15.628</v>
      </c>
      <c r="U18" s="72">
        <v>18.234999999999999</v>
      </c>
      <c r="V18" s="72">
        <v>14.504</v>
      </c>
      <c r="W18" s="72">
        <v>14.404</v>
      </c>
      <c r="X18" s="72">
        <v>14.382</v>
      </c>
      <c r="Y18" s="72">
        <v>14.407</v>
      </c>
      <c r="Z18" s="73"/>
      <c r="AA18" s="74">
        <f>SUM(B18:Z18)</f>
        <v>177.62800000000001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111.056</v>
      </c>
      <c r="O19" s="76">
        <v>108.01400000000001</v>
      </c>
      <c r="P19" s="76">
        <v>111.18400000000001</v>
      </c>
      <c r="Q19" s="76">
        <v>99.60199999999999</v>
      </c>
      <c r="R19" s="76">
        <v>93.721999999999994</v>
      </c>
      <c r="S19" s="76">
        <v>96.911999999999992</v>
      </c>
      <c r="T19" s="76">
        <v>90.247</v>
      </c>
      <c r="U19" s="76">
        <v>88.331999999999994</v>
      </c>
      <c r="V19" s="76">
        <v>95.998000000000005</v>
      </c>
      <c r="W19" s="76">
        <v>102.664</v>
      </c>
      <c r="X19" s="76">
        <v>38.775999999999996</v>
      </c>
      <c r="Y19" s="76">
        <v>38.879999999999995</v>
      </c>
      <c r="Z19" s="73"/>
      <c r="AA19" s="74">
        <f>SUM(B19:Z19)</f>
        <v>1075.3870000000002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180.90899999999999</v>
      </c>
      <c r="O22" s="83">
        <f t="shared" si="1"/>
        <v>183.23400000000001</v>
      </c>
      <c r="P22" s="83">
        <f t="shared" si="1"/>
        <v>180.35700000000003</v>
      </c>
      <c r="Q22" s="83">
        <f t="shared" si="1"/>
        <v>182.524</v>
      </c>
      <c r="R22" s="83">
        <f t="shared" si="1"/>
        <v>182.87200000000001</v>
      </c>
      <c r="S22" s="83">
        <f t="shared" si="1"/>
        <v>187.72499999999999</v>
      </c>
      <c r="T22" s="83">
        <f t="shared" si="1"/>
        <v>180.92500000000001</v>
      </c>
      <c r="U22" s="83">
        <f t="shared" si="1"/>
        <v>181.91699999999997</v>
      </c>
      <c r="V22" s="83">
        <f t="shared" si="1"/>
        <v>186.05200000000002</v>
      </c>
      <c r="W22" s="83">
        <f t="shared" si="1"/>
        <v>192.31799999999998</v>
      </c>
      <c r="X22" s="83">
        <f t="shared" si="1"/>
        <v>125.111</v>
      </c>
      <c r="Y22" s="83">
        <f t="shared" si="1"/>
        <v>126.499</v>
      </c>
      <c r="Z22" s="84" t="str">
        <f t="shared" si="1"/>
        <v/>
      </c>
      <c r="AA22" s="85">
        <f>SUM(AA17:AA21)</f>
        <v>2090.4430000000002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190.649</v>
      </c>
      <c r="O26" s="72">
        <v>191.39400000000001</v>
      </c>
      <c r="P26" s="72">
        <v>186.857</v>
      </c>
      <c r="Q26" s="72">
        <v>187.434</v>
      </c>
      <c r="R26" s="72">
        <v>187.93199999999999</v>
      </c>
      <c r="S26" s="72">
        <v>193.69499999999999</v>
      </c>
      <c r="T26" s="72">
        <v>185.785</v>
      </c>
      <c r="U26" s="72">
        <v>185.697</v>
      </c>
      <c r="V26" s="72">
        <v>191.08199999999999</v>
      </c>
      <c r="W26" s="72">
        <v>195.13499999999999</v>
      </c>
      <c r="X26" s="72">
        <v>204.97499999999999</v>
      </c>
      <c r="Y26" s="72">
        <v>202.97900000000001</v>
      </c>
      <c r="Z26" s="73"/>
      <c r="AA26" s="74">
        <f>SUM(B26:Z26)</f>
        <v>2303.614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190.649</v>
      </c>
      <c r="O28" s="57">
        <f t="shared" si="2"/>
        <v>191.39400000000001</v>
      </c>
      <c r="P28" s="57">
        <f t="shared" si="2"/>
        <v>186.857</v>
      </c>
      <c r="Q28" s="57">
        <f t="shared" si="2"/>
        <v>187.434</v>
      </c>
      <c r="R28" s="57">
        <f t="shared" si="2"/>
        <v>187.93199999999999</v>
      </c>
      <c r="S28" s="57">
        <f t="shared" si="2"/>
        <v>193.69499999999999</v>
      </c>
      <c r="T28" s="57">
        <f t="shared" si="2"/>
        <v>185.785</v>
      </c>
      <c r="U28" s="57">
        <f t="shared" si="2"/>
        <v>185.697</v>
      </c>
      <c r="V28" s="57">
        <f t="shared" si="2"/>
        <v>191.08199999999999</v>
      </c>
      <c r="W28" s="57">
        <f t="shared" si="2"/>
        <v>195.13499999999999</v>
      </c>
      <c r="X28" s="57">
        <f t="shared" si="2"/>
        <v>204.97499999999999</v>
      </c>
      <c r="Y28" s="57">
        <f t="shared" si="2"/>
        <v>202.97900000000001</v>
      </c>
      <c r="Z28" s="58" t="str">
        <f t="shared" si="2"/>
        <v/>
      </c>
      <c r="AA28" s="59">
        <f>SUM(AA25:AA27)</f>
        <v>2303.614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190.649</v>
      </c>
      <c r="O47" s="83">
        <f t="shared" si="8"/>
        <v>191.39400000000001</v>
      </c>
      <c r="P47" s="83">
        <f t="shared" si="8"/>
        <v>186.85700000000003</v>
      </c>
      <c r="Q47" s="83">
        <f t="shared" si="8"/>
        <v>187.434</v>
      </c>
      <c r="R47" s="83">
        <f t="shared" si="8"/>
        <v>187.93200000000002</v>
      </c>
      <c r="S47" s="83">
        <f t="shared" si="8"/>
        <v>193.69499999999999</v>
      </c>
      <c r="T47" s="83">
        <f t="shared" si="8"/>
        <v>185.78500000000003</v>
      </c>
      <c r="U47" s="83">
        <f t="shared" si="8"/>
        <v>185.69699999999997</v>
      </c>
      <c r="V47" s="83">
        <f t="shared" si="8"/>
        <v>191.08200000000002</v>
      </c>
      <c r="W47" s="83">
        <f t="shared" si="8"/>
        <v>195.13499999999999</v>
      </c>
      <c r="X47" s="83">
        <f t="shared" si="8"/>
        <v>204.97500000000002</v>
      </c>
      <c r="Y47" s="83">
        <f t="shared" si="8"/>
        <v>202.97899999999998</v>
      </c>
      <c r="Z47" s="84" t="str">
        <f t="shared" si="8"/>
        <v/>
      </c>
      <c r="AA47" s="100">
        <f>SUM(B47:Z47)</f>
        <v>2303.614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190.649</v>
      </c>
      <c r="O4" s="18">
        <v>191.39400000000003</v>
      </c>
      <c r="P4" s="18">
        <v>186.85699999999997</v>
      </c>
      <c r="Q4" s="18">
        <v>187.434</v>
      </c>
      <c r="R4" s="18">
        <v>187.93199999999999</v>
      </c>
      <c r="S4" s="18">
        <v>193.69500000000002</v>
      </c>
      <c r="T4" s="18">
        <v>185.78500000000003</v>
      </c>
      <c r="U4" s="18">
        <v>185.697</v>
      </c>
      <c r="V4" s="18">
        <v>191.08199999999997</v>
      </c>
      <c r="W4" s="18">
        <v>195.13499999999999</v>
      </c>
      <c r="X4" s="18">
        <v>204.97499999999999</v>
      </c>
      <c r="Y4" s="18">
        <v>202.97899999999998</v>
      </c>
      <c r="Z4" s="19"/>
      <c r="AA4" s="20">
        <f>SUM(B4:Z4)</f>
        <v>2303.614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86</v>
      </c>
      <c r="Q7" s="28">
        <v>89</v>
      </c>
      <c r="R7" s="28">
        <v>106.67</v>
      </c>
      <c r="S7" s="28">
        <v>139.9</v>
      </c>
      <c r="T7" s="28">
        <v>150.66</v>
      </c>
      <c r="U7" s="28">
        <v>151.97</v>
      </c>
      <c r="V7" s="28">
        <v>143.32</v>
      </c>
      <c r="W7" s="28">
        <v>139.12</v>
      </c>
      <c r="X7" s="28">
        <v>129</v>
      </c>
      <c r="Y7" s="28">
        <v>125</v>
      </c>
      <c r="Z7" s="29"/>
      <c r="AA7" s="30">
        <v>119.21999999999998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156.75</v>
      </c>
      <c r="O11" s="47">
        <v>154.94999999999999</v>
      </c>
      <c r="P11" s="47">
        <v>154.05000000000001</v>
      </c>
      <c r="Q11" s="47">
        <v>155.15</v>
      </c>
      <c r="R11" s="47">
        <v>154.75</v>
      </c>
      <c r="S11" s="47">
        <v>156.44999999999999</v>
      </c>
      <c r="T11" s="47">
        <v>155.05000000000001</v>
      </c>
      <c r="U11" s="47">
        <v>155.35</v>
      </c>
      <c r="V11" s="47">
        <v>155.55000000000001</v>
      </c>
      <c r="W11" s="47">
        <v>156.851</v>
      </c>
      <c r="X11" s="47">
        <v>170</v>
      </c>
      <c r="Y11" s="47">
        <v>170</v>
      </c>
      <c r="Z11" s="48"/>
      <c r="AA11" s="49">
        <f>SUM(B11:Z11)</f>
        <v>1894.9009999999998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33.899000000000001</v>
      </c>
      <c r="O13" s="52">
        <v>36.443999999999996</v>
      </c>
      <c r="P13" s="52">
        <v>32.806999999999995</v>
      </c>
      <c r="Q13" s="52">
        <v>32.283999999999999</v>
      </c>
      <c r="R13" s="52">
        <v>33.182000000000002</v>
      </c>
      <c r="S13" s="52">
        <v>35.184000000000005</v>
      </c>
      <c r="T13" s="52">
        <v>25.213999999999999</v>
      </c>
      <c r="U13" s="52">
        <v>21.795999999999999</v>
      </c>
      <c r="V13" s="52">
        <v>33.471000000000004</v>
      </c>
      <c r="W13" s="52">
        <v>38.283999999999999</v>
      </c>
      <c r="X13" s="52">
        <v>34.975000000000001</v>
      </c>
      <c r="Y13" s="52">
        <v>32.979000000000006</v>
      </c>
      <c r="Z13" s="53"/>
      <c r="AA13" s="54">
        <f>SUM(B13:Z13)</f>
        <v>390.51899999999995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190.649</v>
      </c>
      <c r="O14" s="57">
        <f t="shared" si="0"/>
        <v>191.39399999999998</v>
      </c>
      <c r="P14" s="57">
        <f t="shared" si="0"/>
        <v>186.857</v>
      </c>
      <c r="Q14" s="57">
        <f t="shared" si="0"/>
        <v>187.434</v>
      </c>
      <c r="R14" s="57">
        <f t="shared" si="0"/>
        <v>187.93200000000002</v>
      </c>
      <c r="S14" s="57">
        <f t="shared" si="0"/>
        <v>191.63399999999999</v>
      </c>
      <c r="T14" s="57">
        <f t="shared" si="0"/>
        <v>180.26400000000001</v>
      </c>
      <c r="U14" s="57">
        <f t="shared" si="0"/>
        <v>177.14599999999999</v>
      </c>
      <c r="V14" s="57">
        <f t="shared" si="0"/>
        <v>189.02100000000002</v>
      </c>
      <c r="W14" s="57">
        <f t="shared" si="0"/>
        <v>195.13499999999999</v>
      </c>
      <c r="X14" s="57">
        <f t="shared" si="0"/>
        <v>204.97499999999999</v>
      </c>
      <c r="Y14" s="57">
        <f t="shared" si="0"/>
        <v>202.97900000000001</v>
      </c>
      <c r="Z14" s="58" t="str">
        <f t="shared" si="0"/>
        <v/>
      </c>
      <c r="AA14" s="59">
        <f>SUM(AA9:AA13)</f>
        <v>2285.4199999999996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2.0609999999999999</v>
      </c>
      <c r="T18" s="72">
        <v>2.0609999999999999</v>
      </c>
      <c r="U18" s="72">
        <v>4.0609999999999999</v>
      </c>
      <c r="V18" s="72">
        <v>2.0609999999999999</v>
      </c>
      <c r="W18" s="72"/>
      <c r="X18" s="72"/>
      <c r="Y18" s="72"/>
      <c r="Z18" s="73"/>
      <c r="AA18" s="74">
        <f>SUM(B18:Z18)</f>
        <v>10.244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3.46</v>
      </c>
      <c r="U19" s="76">
        <v>4.49</v>
      </c>
      <c r="V19" s="76"/>
      <c r="W19" s="76"/>
      <c r="X19" s="76"/>
      <c r="Y19" s="76"/>
      <c r="Z19" s="73"/>
      <c r="AA19" s="74">
        <f>SUM(B19:Z19)</f>
        <v>7.95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2.0609999999999999</v>
      </c>
      <c r="T22" s="83">
        <f t="shared" si="1"/>
        <v>5.5209999999999999</v>
      </c>
      <c r="U22" s="83">
        <f t="shared" si="1"/>
        <v>8.5510000000000002</v>
      </c>
      <c r="V22" s="83">
        <f t="shared" si="1"/>
        <v>2.0609999999999999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18.193999999999999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190.649</v>
      </c>
      <c r="O26" s="72">
        <v>191.39400000000001</v>
      </c>
      <c r="P26" s="72">
        <v>186.857</v>
      </c>
      <c r="Q26" s="72">
        <v>187.434</v>
      </c>
      <c r="R26" s="72">
        <v>187.93199999999999</v>
      </c>
      <c r="S26" s="72">
        <v>193.69499999999999</v>
      </c>
      <c r="T26" s="72">
        <v>185.785</v>
      </c>
      <c r="U26" s="72">
        <v>185.697</v>
      </c>
      <c r="V26" s="72">
        <v>191.08199999999999</v>
      </c>
      <c r="W26" s="72">
        <v>195.13499999999999</v>
      </c>
      <c r="X26" s="72">
        <v>204.97499999999999</v>
      </c>
      <c r="Y26" s="72">
        <v>202.97900000000001</v>
      </c>
      <c r="Z26" s="73"/>
      <c r="AA26" s="74">
        <f>SUM(B26:Z26)</f>
        <v>2303.614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190.649</v>
      </c>
      <c r="O28" s="57">
        <f t="shared" si="2"/>
        <v>191.39400000000001</v>
      </c>
      <c r="P28" s="57">
        <f t="shared" si="2"/>
        <v>186.857</v>
      </c>
      <c r="Q28" s="57">
        <f t="shared" si="2"/>
        <v>187.434</v>
      </c>
      <c r="R28" s="57">
        <f t="shared" si="2"/>
        <v>187.93199999999999</v>
      </c>
      <c r="S28" s="57">
        <f t="shared" si="2"/>
        <v>193.69499999999999</v>
      </c>
      <c r="T28" s="57">
        <f t="shared" si="2"/>
        <v>185.785</v>
      </c>
      <c r="U28" s="57">
        <f t="shared" si="2"/>
        <v>185.697</v>
      </c>
      <c r="V28" s="57">
        <f t="shared" si="2"/>
        <v>191.08199999999999</v>
      </c>
      <c r="W28" s="57">
        <f t="shared" si="2"/>
        <v>195.13499999999999</v>
      </c>
      <c r="X28" s="57">
        <f t="shared" si="2"/>
        <v>204.97499999999999</v>
      </c>
      <c r="Y28" s="57">
        <f t="shared" si="2"/>
        <v>202.97900000000001</v>
      </c>
      <c r="Z28" s="58">
        <f t="shared" si="2"/>
        <v>0</v>
      </c>
      <c r="AA28" s="59">
        <f t="shared" si="2"/>
        <v>2303.614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190.649</v>
      </c>
      <c r="O47" s="83">
        <f t="shared" si="8"/>
        <v>191.39399999999998</v>
      </c>
      <c r="P47" s="83">
        <f t="shared" si="8"/>
        <v>186.857</v>
      </c>
      <c r="Q47" s="83">
        <f t="shared" si="8"/>
        <v>187.434</v>
      </c>
      <c r="R47" s="83">
        <f t="shared" si="8"/>
        <v>187.93200000000002</v>
      </c>
      <c r="S47" s="83">
        <f t="shared" si="8"/>
        <v>193.69499999999999</v>
      </c>
      <c r="T47" s="83">
        <f t="shared" si="8"/>
        <v>185.785</v>
      </c>
      <c r="U47" s="83">
        <f t="shared" si="8"/>
        <v>185.69699999999997</v>
      </c>
      <c r="V47" s="83">
        <f t="shared" si="8"/>
        <v>191.08200000000002</v>
      </c>
      <c r="W47" s="83">
        <f t="shared" si="8"/>
        <v>195.13499999999999</v>
      </c>
      <c r="X47" s="83">
        <f t="shared" si="8"/>
        <v>204.97499999999999</v>
      </c>
      <c r="Y47" s="83">
        <f t="shared" si="8"/>
        <v>202.97900000000001</v>
      </c>
      <c r="Z47" s="84">
        <f t="shared" si="8"/>
        <v>0</v>
      </c>
      <c r="AA47" s="100">
        <f>SUM(B47:Z47)</f>
        <v>2303.614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2021-08-08T08:25:29Z</dcterms:created>
  <dcterms:modified xsi:type="dcterms:W3CDTF">2021-08-08T08:25:29Z</dcterms:modified>
</cp:coreProperties>
</file>