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<sst xmlns="http://schemas.openxmlformats.org/spreadsheetml/2006/main" count="110" uniqueCount="49">
  <si>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07/08/2021 11:22:35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</si>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</sst>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0.28000000000000003</c:v>
                </c:pt>
                <c:pt idx="17">
                  <c:v>1.57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8327560"/>
        <c:axId val="138327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205.70500000000001</c:v>
                </c:pt>
                <c:pt idx="13">
                  <c:v>198.89700000000002</c:v>
                </c:pt>
                <c:pt idx="14">
                  <c:v>199.72100000000003</c:v>
                </c:pt>
                <c:pt idx="15">
                  <c:v>194.10799999999998</c:v>
                </c:pt>
                <c:pt idx="16">
                  <c:v>193.49899999999997</c:v>
                </c:pt>
                <c:pt idx="17">
                  <c:v>193.98499999999999</c:v>
                </c:pt>
                <c:pt idx="18">
                  <c:v>190.43299999999996</c:v>
                </c:pt>
                <c:pt idx="19">
                  <c:v>188.47899999999998</c:v>
                </c:pt>
                <c:pt idx="20">
                  <c:v>190.32299999999998</c:v>
                </c:pt>
                <c:pt idx="21">
                  <c:v>192.80500000000001</c:v>
                </c:pt>
                <c:pt idx="22">
                  <c:v>189.839</c:v>
                </c:pt>
                <c:pt idx="23">
                  <c:v>190.81100000000001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27560"/>
        <c:axId val="138327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127</c:v>
                </c:pt>
                <c:pt idx="13">
                  <c:v>130</c:v>
                </c:pt>
                <c:pt idx="14">
                  <c:v>121</c:v>
                </c:pt>
                <c:pt idx="15">
                  <c:v>147</c:v>
                </c:pt>
                <c:pt idx="16">
                  <c:v>147</c:v>
                </c:pt>
                <c:pt idx="17">
                  <c:v>147</c:v>
                </c:pt>
                <c:pt idx="18">
                  <c:v>147</c:v>
                </c:pt>
                <c:pt idx="19">
                  <c:v>147</c:v>
                </c:pt>
                <c:pt idx="20">
                  <c:v>148</c:v>
                </c:pt>
                <c:pt idx="21">
                  <c:v>147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328736"/>
        <c:axId val="138328344"/>
      </c:lineChart>
      <c:catAx>
        <c:axId val="138327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327952"/>
        <c:crosses val="autoZero"/>
        <c:auto val="1"/>
        <c:lblAlgn val="ctr"/>
        <c:lblOffset val="100"/>
        <c:noMultiLvlLbl val="0"/>
      </c:catAx>
      <c:valAx>
        <c:axId val="13832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327560"/>
        <c:crosses val="autoZero"/>
        <c:crossBetween val="between"/>
      </c:valAx>
      <c:valAx>
        <c:axId val="138328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8328736"/>
        <c:crosses val="max"/>
        <c:crossBetween val="between"/>
      </c:valAx>
      <c:catAx>
        <c:axId val="138328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8328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1.85</v>
          </cell>
        </row>
        <row r="31">
          <cell r="C31">
            <v>147.191</v>
          </cell>
        </row>
        <row r="32">
          <cell r="C32">
            <v>412.58200000000005</v>
          </cell>
        </row>
        <row r="33">
          <cell r="C33">
            <v>1766.9819999999997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2100</v>
          </cell>
        </row>
        <row r="46">
          <cell r="C46">
            <v>0</v>
          </cell>
        </row>
        <row r="47">
          <cell r="C47">
            <v>228.60500000000002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127</v>
          </cell>
          <cell r="O7">
            <v>130</v>
          </cell>
          <cell r="P7">
            <v>121</v>
          </cell>
          <cell r="Q7">
            <v>147</v>
          </cell>
          <cell r="R7">
            <v>147</v>
          </cell>
          <cell r="S7">
            <v>147</v>
          </cell>
          <cell r="T7">
            <v>147</v>
          </cell>
          <cell r="U7">
            <v>147</v>
          </cell>
          <cell r="V7">
            <v>148</v>
          </cell>
          <cell r="W7">
            <v>147</v>
          </cell>
          <cell r="X7">
            <v>147</v>
          </cell>
          <cell r="Y7">
            <v>147</v>
          </cell>
        </row>
        <row r="57">
          <cell r="R57">
            <v>0.28000000000000003</v>
          </cell>
          <cell r="S57">
            <v>1.57</v>
          </cell>
        </row>
        <row r="62">
          <cell r="N62">
            <v>16.347000000000001</v>
          </cell>
          <cell r="O62">
            <v>9.484</v>
          </cell>
          <cell r="P62">
            <v>17.873999999999999</v>
          </cell>
          <cell r="Q62">
            <v>8.5</v>
          </cell>
          <cell r="R62">
            <v>7.7969999999999997</v>
          </cell>
          <cell r="S62">
            <v>7.173</v>
          </cell>
          <cell r="T62">
            <v>9.1609999999999996</v>
          </cell>
          <cell r="U62">
            <v>6.7779999999999996</v>
          </cell>
          <cell r="V62">
            <v>8.9939999999999998</v>
          </cell>
          <cell r="W62">
            <v>15.682</v>
          </cell>
          <cell r="X62">
            <v>16.192</v>
          </cell>
          <cell r="Y62">
            <v>23.209</v>
          </cell>
        </row>
        <row r="63">
          <cell r="N63">
            <v>36.906999999999996</v>
          </cell>
          <cell r="O63">
            <v>35.742000000000004</v>
          </cell>
          <cell r="P63">
            <v>35.134</v>
          </cell>
          <cell r="Q63">
            <v>36.835000000000001</v>
          </cell>
          <cell r="R63">
            <v>36.370000000000005</v>
          </cell>
          <cell r="S63">
            <v>36.278000000000006</v>
          </cell>
          <cell r="T63">
            <v>36.001000000000005</v>
          </cell>
          <cell r="U63">
            <v>34.314</v>
          </cell>
          <cell r="V63">
            <v>33.326000000000001</v>
          </cell>
          <cell r="W63">
            <v>32.420999999999999</v>
          </cell>
          <cell r="X63">
            <v>29.887</v>
          </cell>
          <cell r="Y63">
            <v>29.367000000000001</v>
          </cell>
        </row>
        <row r="64">
          <cell r="N64">
            <v>152.45099999999999</v>
          </cell>
          <cell r="O64">
            <v>153.67100000000002</v>
          </cell>
          <cell r="P64">
            <v>146.71299999999999</v>
          </cell>
          <cell r="Q64">
            <v>148.773</v>
          </cell>
          <cell r="R64">
            <v>149.05199999999996</v>
          </cell>
          <cell r="S64">
            <v>148.964</v>
          </cell>
          <cell r="T64">
            <v>145.27100000000002</v>
          </cell>
          <cell r="U64">
            <v>147.387</v>
          </cell>
          <cell r="V64">
            <v>148.00299999999999</v>
          </cell>
          <cell r="W64">
            <v>144.702</v>
          </cell>
          <cell r="X64">
            <v>143.76</v>
          </cell>
          <cell r="Y64">
            <v>138.23499999999999</v>
          </cell>
        </row>
      </sheetData>
      <sheetData sheetId="17">
        <row r="23">
          <cell r="N23">
            <v>45</v>
          </cell>
          <cell r="O23">
            <v>45</v>
          </cell>
          <cell r="P23">
            <v>45</v>
          </cell>
          <cell r="Q23">
            <v>45</v>
          </cell>
          <cell r="R23">
            <v>45</v>
          </cell>
          <cell r="S23">
            <v>45</v>
          </cell>
          <cell r="T23">
            <v>45</v>
          </cell>
          <cell r="U23">
            <v>45</v>
          </cell>
          <cell r="V23">
            <v>45</v>
          </cell>
          <cell r="W23">
            <v>45</v>
          </cell>
          <cell r="X23">
            <v>45</v>
          </cell>
          <cell r="Y23">
            <v>45</v>
          </cell>
        </row>
        <row r="26">
          <cell r="N26">
            <v>50</v>
          </cell>
          <cell r="O26">
            <v>50</v>
          </cell>
          <cell r="P26">
            <v>50</v>
          </cell>
          <cell r="Q26">
            <v>50</v>
          </cell>
          <cell r="R26">
            <v>50</v>
          </cell>
          <cell r="S26">
            <v>50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  <cell r="Y26">
            <v>50</v>
          </cell>
        </row>
        <row r="27">
          <cell r="N27">
            <v>80</v>
          </cell>
          <cell r="O27">
            <v>80</v>
          </cell>
          <cell r="P27">
            <v>80</v>
          </cell>
          <cell r="Q27">
            <v>80</v>
          </cell>
          <cell r="R27">
            <v>80</v>
          </cell>
          <cell r="S27">
            <v>80</v>
          </cell>
          <cell r="T27">
            <v>80</v>
          </cell>
          <cell r="U27">
            <v>80</v>
          </cell>
          <cell r="V27">
            <v>80</v>
          </cell>
          <cell r="W27">
            <v>80</v>
          </cell>
          <cell r="X27">
            <v>80</v>
          </cell>
          <cell r="Y27">
            <v>80</v>
          </cell>
        </row>
        <row r="57">
          <cell r="N57">
            <v>30.705000000000002</v>
          </cell>
          <cell r="O57">
            <v>23.897000000000002</v>
          </cell>
          <cell r="P57">
            <v>24.721</v>
          </cell>
          <cell r="Q57">
            <v>19.108000000000001</v>
          </cell>
          <cell r="R57">
            <v>18.499000000000002</v>
          </cell>
          <cell r="S57">
            <v>18.984999999999999</v>
          </cell>
          <cell r="T57">
            <v>15.433</v>
          </cell>
          <cell r="U57">
            <v>13.478999999999999</v>
          </cell>
          <cell r="V57">
            <v>15.323</v>
          </cell>
          <cell r="W57">
            <v>17.805</v>
          </cell>
          <cell r="X57">
            <v>14.838999999999999</v>
          </cell>
          <cell r="Y57">
            <v>15.811</v>
          </cell>
        </row>
      </sheetData>
      <sheetData sheetId="18">
        <row r="7">
          <cell r="N7">
            <v>127</v>
          </cell>
          <cell r="O7">
            <v>130</v>
          </cell>
          <cell r="P7">
            <v>121</v>
          </cell>
          <cell r="Q7">
            <v>147</v>
          </cell>
          <cell r="R7">
            <v>147</v>
          </cell>
          <cell r="S7">
            <v>147</v>
          </cell>
          <cell r="T7">
            <v>147</v>
          </cell>
          <cell r="U7">
            <v>147</v>
          </cell>
          <cell r="V7">
            <v>148</v>
          </cell>
          <cell r="W7">
            <v>147</v>
          </cell>
          <cell r="X7">
            <v>147</v>
          </cell>
          <cell r="Y7">
            <v>147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44414</v>
          </cell>
        </row>
        <row r="4">
          <cell r="B4">
            <v>44414</v>
          </cell>
        </row>
        <row r="5">
          <cell r="B5">
            <v>44414</v>
          </cell>
        </row>
        <row r="6">
          <cell r="B6">
            <v>44414</v>
          </cell>
        </row>
        <row r="7">
          <cell r="B7">
            <v>44414</v>
          </cell>
        </row>
        <row r="8">
          <cell r="B8">
            <v>44414</v>
          </cell>
        </row>
        <row r="9">
          <cell r="B9">
            <v>44414</v>
          </cell>
        </row>
        <row r="10">
          <cell r="B10">
            <v>44414</v>
          </cell>
        </row>
        <row r="11">
          <cell r="B11">
            <v>44414</v>
          </cell>
        </row>
        <row r="12">
          <cell r="B12">
            <v>44414</v>
          </cell>
        </row>
        <row r="13">
          <cell r="B13">
            <v>44414</v>
          </cell>
        </row>
        <row r="14">
          <cell r="B14">
            <v>44414</v>
          </cell>
        </row>
        <row r="15">
          <cell r="B15">
            <v>44414</v>
          </cell>
        </row>
        <row r="16">
          <cell r="B16">
            <v>44414</v>
          </cell>
        </row>
      </sheetData>
      <sheetData sheetId="41">
        <row r="2">
          <cell r="C2">
            <v>44417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916.55100000000004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268.976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205.70499999999998</v>
      </c>
      <c r="O4" s="18">
        <v>198.89700000000002</v>
      </c>
      <c r="P4" s="18">
        <v>199.72099999999998</v>
      </c>
      <c r="Q4" s="18">
        <v>194.10799999999998</v>
      </c>
      <c r="R4" s="18">
        <v>193.49899999999997</v>
      </c>
      <c r="S4" s="18">
        <v>193.98499999999999</v>
      </c>
      <c r="T4" s="18">
        <v>190.43299999999999</v>
      </c>
      <c r="U4" s="18">
        <v>188.47899999999998</v>
      </c>
      <c r="V4" s="18">
        <v>190.32299999999998</v>
      </c>
      <c r="W4" s="18">
        <v>192.80499999999998</v>
      </c>
      <c r="X4" s="18">
        <v>189.839</v>
      </c>
      <c r="Y4" s="18">
        <v>190.81099999999998</v>
      </c>
      <c r="Z4" s="19"/>
      <c r="AA4" s="20">
        <f>SUM(B4:Z4)</f>
        <v>2328.605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</v>
      </c>
      <c r="O7" s="28">
        <v>130</v>
      </c>
      <c r="P7" s="28">
        <v>121</v>
      </c>
      <c r="Q7" s="28">
        <v>147</v>
      </c>
      <c r="R7" s="28">
        <v>147</v>
      </c>
      <c r="S7" s="28">
        <v>147</v>
      </c>
      <c r="T7" s="28">
        <v>147</v>
      </c>
      <c r="U7" s="28">
        <v>147</v>
      </c>
      <c r="V7" s="28">
        <v>148</v>
      </c>
      <c r="W7" s="28">
        <v>147</v>
      </c>
      <c r="X7" s="28">
        <v>147</v>
      </c>
      <c r="Y7" s="28">
        <v>147</v>
      </c>
      <c r="Z7" s="29"/>
      <c r="AA7" s="30">
        <f>IF(SUM(GR_MAINLAND_MCP_SUM_SELL)&lt;&gt;0,AVERAGEIF(GR_MAINLAND_MCP_SUM_SELL,"&lt;&gt;"""),"")</f>
        <v>141.83333333333334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0.28000000000000003</v>
      </c>
      <c r="S13" s="52">
        <v>1.57</v>
      </c>
      <c r="T13" s="52"/>
      <c r="U13" s="52"/>
      <c r="V13" s="52"/>
      <c r="W13" s="52"/>
      <c r="X13" s="52"/>
      <c r="Y13" s="52"/>
      <c r="Z13" s="53"/>
      <c r="AA13" s="54">
        <f>SUM(B13:Z13)</f>
        <v>1.85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0.28000000000000003</v>
      </c>
      <c r="S14" s="57">
        <f t="shared" si="0"/>
        <v>1.57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1.85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16.347000000000001</v>
      </c>
      <c r="O17" s="67">
        <v>9.484</v>
      </c>
      <c r="P17" s="67">
        <v>17.873999999999999</v>
      </c>
      <c r="Q17" s="67">
        <v>8.5</v>
      </c>
      <c r="R17" s="67">
        <v>7.7969999999999997</v>
      </c>
      <c r="S17" s="67">
        <v>7.173</v>
      </c>
      <c r="T17" s="67">
        <v>9.1609999999999996</v>
      </c>
      <c r="U17" s="67">
        <v>6.7779999999999996</v>
      </c>
      <c r="V17" s="67">
        <v>8.9939999999999998</v>
      </c>
      <c r="W17" s="67">
        <v>15.682</v>
      </c>
      <c r="X17" s="67">
        <v>16.192</v>
      </c>
      <c r="Y17" s="67">
        <v>23.209</v>
      </c>
      <c r="Z17" s="68"/>
      <c r="AA17" s="69">
        <f>SUM(B17:Z17)</f>
        <v>147.191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36.906999999999996</v>
      </c>
      <c r="O18" s="72">
        <v>35.742000000000004</v>
      </c>
      <c r="P18" s="72">
        <v>35.134</v>
      </c>
      <c r="Q18" s="72">
        <v>36.835000000000001</v>
      </c>
      <c r="R18" s="72">
        <v>36.370000000000005</v>
      </c>
      <c r="S18" s="72">
        <v>36.278000000000006</v>
      </c>
      <c r="T18" s="72">
        <v>36.001000000000005</v>
      </c>
      <c r="U18" s="72">
        <v>34.314</v>
      </c>
      <c r="V18" s="72">
        <v>33.326000000000001</v>
      </c>
      <c r="W18" s="72">
        <v>32.420999999999999</v>
      </c>
      <c r="X18" s="72">
        <v>29.887</v>
      </c>
      <c r="Y18" s="72">
        <v>29.367000000000001</v>
      </c>
      <c r="Z18" s="73"/>
      <c r="AA18" s="74">
        <f>SUM(B18:Z18)</f>
        <v>412.58200000000005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152.45099999999999</v>
      </c>
      <c r="O19" s="76">
        <v>153.67100000000002</v>
      </c>
      <c r="P19" s="76">
        <v>146.71299999999999</v>
      </c>
      <c r="Q19" s="76">
        <v>148.773</v>
      </c>
      <c r="R19" s="76">
        <v>149.05199999999996</v>
      </c>
      <c r="S19" s="76">
        <v>148.964</v>
      </c>
      <c r="T19" s="76">
        <v>145.27100000000002</v>
      </c>
      <c r="U19" s="76">
        <v>147.387</v>
      </c>
      <c r="V19" s="76">
        <v>148.00299999999999</v>
      </c>
      <c r="W19" s="76">
        <v>144.702</v>
      </c>
      <c r="X19" s="76">
        <v>143.76</v>
      </c>
      <c r="Y19" s="76">
        <v>138.23499999999999</v>
      </c>
      <c r="Z19" s="73"/>
      <c r="AA19" s="74">
        <f>SUM(B19:Z19)</f>
        <v>1766.9819999999997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205.70499999999998</v>
      </c>
      <c r="O22" s="83">
        <f t="shared" si="1"/>
        <v>198.89700000000002</v>
      </c>
      <c r="P22" s="83">
        <f t="shared" si="1"/>
        <v>199.721</v>
      </c>
      <c r="Q22" s="83">
        <f t="shared" si="1"/>
        <v>194.108</v>
      </c>
      <c r="R22" s="83">
        <f t="shared" si="1"/>
        <v>193.21899999999997</v>
      </c>
      <c r="S22" s="83">
        <f t="shared" si="1"/>
        <v>192.41500000000002</v>
      </c>
      <c r="T22" s="83">
        <f t="shared" si="1"/>
        <v>190.43300000000002</v>
      </c>
      <c r="U22" s="83">
        <f t="shared" si="1"/>
        <v>188.47899999999998</v>
      </c>
      <c r="V22" s="83">
        <f t="shared" si="1"/>
        <v>190.32299999999998</v>
      </c>
      <c r="W22" s="83">
        <f t="shared" si="1"/>
        <v>192.80500000000001</v>
      </c>
      <c r="X22" s="83">
        <f t="shared" si="1"/>
        <v>189.839</v>
      </c>
      <c r="Y22" s="83">
        <f t="shared" si="1"/>
        <v>190.81099999999998</v>
      </c>
      <c r="Z22" s="84" t="str">
        <f t="shared" si="1"/>
        <v/>
      </c>
      <c r="AA22" s="85">
        <f>SUM(AA17:AA21)</f>
        <v>2326.7549999999997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205.70500000000001</v>
      </c>
      <c r="O26" s="72">
        <v>198.89699999999999</v>
      </c>
      <c r="P26" s="72">
        <v>199.721</v>
      </c>
      <c r="Q26" s="72">
        <v>194.108</v>
      </c>
      <c r="R26" s="72">
        <v>193.499</v>
      </c>
      <c r="S26" s="72">
        <v>193.98500000000001</v>
      </c>
      <c r="T26" s="72">
        <v>190.43299999999999</v>
      </c>
      <c r="U26" s="72">
        <v>188.47900000000001</v>
      </c>
      <c r="V26" s="72">
        <v>190.32300000000001</v>
      </c>
      <c r="W26" s="72">
        <v>192.80500000000001</v>
      </c>
      <c r="X26" s="72">
        <v>189.839</v>
      </c>
      <c r="Y26" s="72">
        <v>190.81100000000001</v>
      </c>
      <c r="Z26" s="73"/>
      <c r="AA26" s="74">
        <f>SUM(B26:Z26)</f>
        <v>2328.6050000000005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205.70500000000001</v>
      </c>
      <c r="O28" s="57">
        <f t="shared" si="2"/>
        <v>198.89699999999999</v>
      </c>
      <c r="P28" s="57">
        <f t="shared" si="2"/>
        <v>199.721</v>
      </c>
      <c r="Q28" s="57">
        <f t="shared" si="2"/>
        <v>194.108</v>
      </c>
      <c r="R28" s="57">
        <f t="shared" si="2"/>
        <v>193.499</v>
      </c>
      <c r="S28" s="57">
        <f t="shared" si="2"/>
        <v>193.98500000000001</v>
      </c>
      <c r="T28" s="57">
        <f t="shared" si="2"/>
        <v>190.43299999999999</v>
      </c>
      <c r="U28" s="57">
        <f t="shared" si="2"/>
        <v>188.47900000000001</v>
      </c>
      <c r="V28" s="57">
        <f t="shared" si="2"/>
        <v>190.32300000000001</v>
      </c>
      <c r="W28" s="57">
        <f t="shared" si="2"/>
        <v>192.80500000000001</v>
      </c>
      <c r="X28" s="57">
        <f t="shared" si="2"/>
        <v>189.839</v>
      </c>
      <c r="Y28" s="57">
        <f t="shared" si="2"/>
        <v>190.81100000000001</v>
      </c>
      <c r="Z28" s="58" t="str">
        <f t="shared" si="2"/>
        <v/>
      </c>
      <c r="AA28" s="59">
        <f>SUM(AA25:AA27)</f>
        <v>2328.6050000000005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205.70499999999998</v>
      </c>
      <c r="O47" s="83">
        <f t="shared" si="8"/>
        <v>198.89700000000002</v>
      </c>
      <c r="P47" s="83">
        <f t="shared" si="8"/>
        <v>199.721</v>
      </c>
      <c r="Q47" s="83">
        <f t="shared" si="8"/>
        <v>194.108</v>
      </c>
      <c r="R47" s="83">
        <f t="shared" si="8"/>
        <v>193.49899999999997</v>
      </c>
      <c r="S47" s="83">
        <f t="shared" si="8"/>
        <v>193.98500000000001</v>
      </c>
      <c r="T47" s="83">
        <f t="shared" si="8"/>
        <v>190.43300000000002</v>
      </c>
      <c r="U47" s="83">
        <f t="shared" si="8"/>
        <v>188.47899999999998</v>
      </c>
      <c r="V47" s="83">
        <f t="shared" si="8"/>
        <v>190.32299999999998</v>
      </c>
      <c r="W47" s="83">
        <f t="shared" si="8"/>
        <v>192.80500000000001</v>
      </c>
      <c r="X47" s="83">
        <f t="shared" si="8"/>
        <v>189.839</v>
      </c>
      <c r="Y47" s="83">
        <f t="shared" si="8"/>
        <v>190.81099999999998</v>
      </c>
      <c r="Z47" s="84" t="str">
        <f t="shared" si="8"/>
        <v/>
      </c>
      <c r="AA47" s="100">
        <f>SUM(B47:Z47)</f>
        <v>2328.6050000000005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205.70500000000001</v>
      </c>
      <c r="O4" s="18">
        <v>198.89700000000002</v>
      </c>
      <c r="P4" s="18">
        <v>199.72100000000003</v>
      </c>
      <c r="Q4" s="18">
        <v>194.10799999999998</v>
      </c>
      <c r="R4" s="18">
        <v>193.49899999999997</v>
      </c>
      <c r="S4" s="18">
        <v>193.98499999999999</v>
      </c>
      <c r="T4" s="18">
        <v>190.43299999999996</v>
      </c>
      <c r="U4" s="18">
        <v>188.47899999999998</v>
      </c>
      <c r="V4" s="18">
        <v>190.32299999999998</v>
      </c>
      <c r="W4" s="18">
        <v>192.80500000000001</v>
      </c>
      <c r="X4" s="18">
        <v>189.839</v>
      </c>
      <c r="Y4" s="18">
        <v>190.81100000000001</v>
      </c>
      <c r="Z4" s="19"/>
      <c r="AA4" s="20">
        <f>SUM(B4:Z4)</f>
        <v>2328.6050000000005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</v>
      </c>
      <c r="O7" s="28">
        <v>130</v>
      </c>
      <c r="P7" s="28">
        <v>121</v>
      </c>
      <c r="Q7" s="28">
        <v>147</v>
      </c>
      <c r="R7" s="28">
        <v>147</v>
      </c>
      <c r="S7" s="28">
        <v>147</v>
      </c>
      <c r="T7" s="28">
        <v>147</v>
      </c>
      <c r="U7" s="28">
        <v>147</v>
      </c>
      <c r="V7" s="28">
        <v>148</v>
      </c>
      <c r="W7" s="28">
        <v>147</v>
      </c>
      <c r="X7" s="28">
        <v>147</v>
      </c>
      <c r="Y7" s="28">
        <v>147</v>
      </c>
      <c r="Z7" s="29"/>
      <c r="AA7" s="30">
        <v>141.83333333333334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175</v>
      </c>
      <c r="O11" s="47">
        <v>175</v>
      </c>
      <c r="P11" s="47">
        <v>175</v>
      </c>
      <c r="Q11" s="47">
        <v>175</v>
      </c>
      <c r="R11" s="47">
        <v>175</v>
      </c>
      <c r="S11" s="47">
        <v>175</v>
      </c>
      <c r="T11" s="47">
        <v>175</v>
      </c>
      <c r="U11" s="47">
        <v>175</v>
      </c>
      <c r="V11" s="47">
        <v>175</v>
      </c>
      <c r="W11" s="47">
        <v>175</v>
      </c>
      <c r="X11" s="47">
        <v>175</v>
      </c>
      <c r="Y11" s="47">
        <v>175</v>
      </c>
      <c r="Z11" s="48"/>
      <c r="AA11" s="49">
        <f>SUM(B11:Z11)</f>
        <v>2100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30.705000000000002</v>
      </c>
      <c r="O13" s="52">
        <v>23.897000000000002</v>
      </c>
      <c r="P13" s="52">
        <v>24.721</v>
      </c>
      <c r="Q13" s="52">
        <v>19.108000000000001</v>
      </c>
      <c r="R13" s="52">
        <v>18.499000000000002</v>
      </c>
      <c r="S13" s="52">
        <v>18.984999999999999</v>
      </c>
      <c r="T13" s="52">
        <v>15.433</v>
      </c>
      <c r="U13" s="52">
        <v>13.478999999999999</v>
      </c>
      <c r="V13" s="52">
        <v>15.323</v>
      </c>
      <c r="W13" s="52">
        <v>17.805</v>
      </c>
      <c r="X13" s="52">
        <v>14.838999999999999</v>
      </c>
      <c r="Y13" s="52">
        <v>15.811</v>
      </c>
      <c r="Z13" s="53"/>
      <c r="AA13" s="54">
        <f>SUM(B13:Z13)</f>
        <v>228.60500000000002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205.70500000000001</v>
      </c>
      <c r="O14" s="57">
        <f t="shared" si="0"/>
        <v>198.89699999999999</v>
      </c>
      <c r="P14" s="57">
        <f t="shared" si="0"/>
        <v>199.721</v>
      </c>
      <c r="Q14" s="57">
        <f t="shared" si="0"/>
        <v>194.108</v>
      </c>
      <c r="R14" s="57">
        <f t="shared" si="0"/>
        <v>193.499</v>
      </c>
      <c r="S14" s="57">
        <f t="shared" si="0"/>
        <v>193.98500000000001</v>
      </c>
      <c r="T14" s="57">
        <f t="shared" si="0"/>
        <v>190.43299999999999</v>
      </c>
      <c r="U14" s="57">
        <f t="shared" si="0"/>
        <v>188.47899999999998</v>
      </c>
      <c r="V14" s="57">
        <f t="shared" si="0"/>
        <v>190.32300000000001</v>
      </c>
      <c r="W14" s="57">
        <f t="shared" si="0"/>
        <v>192.80500000000001</v>
      </c>
      <c r="X14" s="57">
        <f t="shared" si="0"/>
        <v>189.839</v>
      </c>
      <c r="Y14" s="57">
        <f t="shared" si="0"/>
        <v>190.81100000000001</v>
      </c>
      <c r="Z14" s="58" t="str">
        <f t="shared" si="0"/>
        <v/>
      </c>
      <c r="AA14" s="59">
        <f>SUM(AA9:AA13)</f>
        <v>2328.605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205.70500000000001</v>
      </c>
      <c r="O26" s="72">
        <v>198.89699999999999</v>
      </c>
      <c r="P26" s="72">
        <v>199.721</v>
      </c>
      <c r="Q26" s="72">
        <v>194.108</v>
      </c>
      <c r="R26" s="72">
        <v>193.499</v>
      </c>
      <c r="S26" s="72">
        <v>193.98500000000001</v>
      </c>
      <c r="T26" s="72">
        <v>190.43299999999999</v>
      </c>
      <c r="U26" s="72">
        <v>188.47900000000001</v>
      </c>
      <c r="V26" s="72">
        <v>190.32300000000001</v>
      </c>
      <c r="W26" s="72">
        <v>192.80500000000001</v>
      </c>
      <c r="X26" s="72">
        <v>189.839</v>
      </c>
      <c r="Y26" s="72">
        <v>190.81100000000001</v>
      </c>
      <c r="Z26" s="73"/>
      <c r="AA26" s="74">
        <f>SUM(B26:Z26)</f>
        <v>2328.6050000000005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205.70500000000001</v>
      </c>
      <c r="O28" s="57">
        <f t="shared" si="2"/>
        <v>198.89699999999999</v>
      </c>
      <c r="P28" s="57">
        <f t="shared" si="2"/>
        <v>199.721</v>
      </c>
      <c r="Q28" s="57">
        <f t="shared" si="2"/>
        <v>194.108</v>
      </c>
      <c r="R28" s="57">
        <f t="shared" si="2"/>
        <v>193.499</v>
      </c>
      <c r="S28" s="57">
        <f t="shared" si="2"/>
        <v>193.98500000000001</v>
      </c>
      <c r="T28" s="57">
        <f t="shared" si="2"/>
        <v>190.43299999999999</v>
      </c>
      <c r="U28" s="57">
        <f t="shared" si="2"/>
        <v>188.47900000000001</v>
      </c>
      <c r="V28" s="57">
        <f t="shared" si="2"/>
        <v>190.32300000000001</v>
      </c>
      <c r="W28" s="57">
        <f t="shared" si="2"/>
        <v>192.80500000000001</v>
      </c>
      <c r="X28" s="57">
        <f t="shared" si="2"/>
        <v>189.839</v>
      </c>
      <c r="Y28" s="57">
        <f t="shared" si="2"/>
        <v>190.81100000000001</v>
      </c>
      <c r="Z28" s="58">
        <f t="shared" si="2"/>
        <v>0</v>
      </c>
      <c r="AA28" s="59">
        <f t="shared" si="2"/>
        <v>2328.6050000000005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205.70500000000001</v>
      </c>
      <c r="O47" s="83">
        <f t="shared" si="8"/>
        <v>198.89699999999999</v>
      </c>
      <c r="P47" s="83">
        <f t="shared" si="8"/>
        <v>199.721</v>
      </c>
      <c r="Q47" s="83">
        <f t="shared" si="8"/>
        <v>194.108</v>
      </c>
      <c r="R47" s="83">
        <f t="shared" si="8"/>
        <v>193.499</v>
      </c>
      <c r="S47" s="83">
        <f t="shared" si="8"/>
        <v>193.98500000000001</v>
      </c>
      <c r="T47" s="83">
        <f t="shared" si="8"/>
        <v>190.43299999999999</v>
      </c>
      <c r="U47" s="83">
        <f t="shared" si="8"/>
        <v>188.47899999999998</v>
      </c>
      <c r="V47" s="83">
        <f t="shared" si="8"/>
        <v>190.32300000000001</v>
      </c>
      <c r="W47" s="83">
        <f t="shared" si="8"/>
        <v>192.80500000000001</v>
      </c>
      <c r="X47" s="83">
        <f t="shared" si="8"/>
        <v>189.839</v>
      </c>
      <c r="Y47" s="83">
        <f t="shared" si="8"/>
        <v>190.81100000000001</v>
      </c>
      <c r="Z47" s="84">
        <f t="shared" si="8"/>
        <v>0</v>
      </c>
      <c r="AA47" s="100">
        <f>SUM(B47:Z47)</f>
        <v>2328.6050000000005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2021-08-07T08:22:35Z</dcterms:created>
  <dcterms:modified xsi:type="dcterms:W3CDTF">2021-08-07T08:22:35Z</dcterms:modified>
</cp:coreProperties>
</file>