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<sst xmlns="http://schemas.openxmlformats.org/spreadsheetml/2006/main" count="110" uniqueCount="49">
  <si>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06/08/2021 11:19:01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</si>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</sst>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12</c:v>
                </c:pt>
                <c:pt idx="14">
                  <c:v>1.633</c:v>
                </c:pt>
                <c:pt idx="15">
                  <c:v>19.356999999999999</c:v>
                </c:pt>
                <c:pt idx="16">
                  <c:v>32.695999999999998</c:v>
                </c:pt>
                <c:pt idx="17">
                  <c:v>31.027000000000001</c:v>
                </c:pt>
                <c:pt idx="18">
                  <c:v>17.942</c:v>
                </c:pt>
                <c:pt idx="19">
                  <c:v>17.706</c:v>
                </c:pt>
                <c:pt idx="20">
                  <c:v>7.9179999999999993</c:v>
                </c:pt>
                <c:pt idx="21">
                  <c:v>6.1010000000000009</c:v>
                </c:pt>
                <c:pt idx="22">
                  <c:v>5.258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0.01</c:v>
                </c:pt>
                <c:pt idx="13">
                  <c:v>0.01</c:v>
                </c:pt>
                <c:pt idx="14">
                  <c:v>4.5</c:v>
                </c:pt>
                <c:pt idx="15">
                  <c:v>15.902999999999999</c:v>
                </c:pt>
                <c:pt idx="16">
                  <c:v>16.792000000000002</c:v>
                </c:pt>
                <c:pt idx="17">
                  <c:v>14.952999999999999</c:v>
                </c:pt>
                <c:pt idx="18">
                  <c:v>19.938000000000002</c:v>
                </c:pt>
                <c:pt idx="19">
                  <c:v>18.376000000000001</c:v>
                </c:pt>
                <c:pt idx="20">
                  <c:v>11.957000000000001</c:v>
                </c:pt>
                <c:pt idx="21">
                  <c:v>5.5620000000000003</c:v>
                </c:pt>
                <c:pt idx="22">
                  <c:v>14.37</c:v>
                </c:pt>
                <c:pt idx="23">
                  <c:v>9.7279999999999998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049080"/>
        <c:axId val="404049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35.930999999999997</c:v>
                </c:pt>
                <c:pt idx="13">
                  <c:v>26.042999999999999</c:v>
                </c:pt>
                <c:pt idx="14">
                  <c:v>29.742000000000004</c:v>
                </c:pt>
                <c:pt idx="15">
                  <c:v>53.900000000000006</c:v>
                </c:pt>
                <c:pt idx="16">
                  <c:v>66.323999999999998</c:v>
                </c:pt>
                <c:pt idx="17">
                  <c:v>62.402999999999999</c:v>
                </c:pt>
                <c:pt idx="18">
                  <c:v>62.786000000000008</c:v>
                </c:pt>
                <c:pt idx="19">
                  <c:v>50.331000000000003</c:v>
                </c:pt>
                <c:pt idx="20">
                  <c:v>40.670999999999999</c:v>
                </c:pt>
                <c:pt idx="21">
                  <c:v>38.409000000000006</c:v>
                </c:pt>
                <c:pt idx="22">
                  <c:v>38.991999999999997</c:v>
                </c:pt>
                <c:pt idx="23">
                  <c:v>28.925000000000001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049080"/>
        <c:axId val="404049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181.06</c:v>
                </c:pt>
                <c:pt idx="13">
                  <c:v>185.79</c:v>
                </c:pt>
                <c:pt idx="14">
                  <c:v>159.83000000000001</c:v>
                </c:pt>
                <c:pt idx="15">
                  <c:v>134.02000000000001</c:v>
                </c:pt>
                <c:pt idx="16">
                  <c:v>124.65</c:v>
                </c:pt>
                <c:pt idx="17">
                  <c:v>124.65</c:v>
                </c:pt>
                <c:pt idx="18">
                  <c:v>130.78</c:v>
                </c:pt>
                <c:pt idx="19">
                  <c:v>133.51</c:v>
                </c:pt>
                <c:pt idx="20">
                  <c:v>137.97999999999999</c:v>
                </c:pt>
                <c:pt idx="21">
                  <c:v>138.1</c:v>
                </c:pt>
                <c:pt idx="22">
                  <c:v>146.36000000000001</c:v>
                </c:pt>
                <c:pt idx="23">
                  <c:v>148.08000000000001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831728"/>
        <c:axId val="444831336"/>
      </c:lineChart>
      <c:catAx>
        <c:axId val="404049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9472"/>
        <c:crosses val="autoZero"/>
        <c:auto val="1"/>
        <c:lblAlgn val="ctr"/>
        <c:lblOffset val="100"/>
        <c:noMultiLvlLbl val="0"/>
      </c:catAx>
      <c:valAx>
        <c:axId val="40404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9080"/>
        <c:crosses val="autoZero"/>
        <c:crossBetween val="between"/>
      </c:valAx>
      <c:valAx>
        <c:axId val="444831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31728"/>
        <c:crosses val="max"/>
        <c:crossBetween val="between"/>
      </c:valAx>
      <c:catAx>
        <c:axId val="444831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83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151.63800000000001</v>
          </cell>
        </row>
        <row r="28">
          <cell r="C28">
            <v>10</v>
          </cell>
        </row>
        <row r="29">
          <cell r="C29">
            <v>0</v>
          </cell>
        </row>
        <row r="30">
          <cell r="C30">
            <v>132.09900000000002</v>
          </cell>
        </row>
        <row r="31">
          <cell r="C31">
            <v>36</v>
          </cell>
        </row>
        <row r="32">
          <cell r="C32">
            <v>70.77600000000001</v>
          </cell>
        </row>
        <row r="33">
          <cell r="C33">
            <v>133.94400000000002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98.019999999999982</v>
          </cell>
        </row>
        <row r="39">
          <cell r="C39">
            <v>0</v>
          </cell>
        </row>
        <row r="40">
          <cell r="C40">
            <v>44.711000000000006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</v>
          </cell>
        </row>
        <row r="46">
          <cell r="C46">
            <v>12</v>
          </cell>
        </row>
        <row r="47">
          <cell r="C47">
            <v>369.72599999999994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181.06</v>
          </cell>
          <cell r="O7">
            <v>185.79</v>
          </cell>
          <cell r="P7">
            <v>159.83000000000001</v>
          </cell>
          <cell r="Q7">
            <v>134.02000000000001</v>
          </cell>
          <cell r="R7">
            <v>124.65</v>
          </cell>
          <cell r="S7">
            <v>124.65</v>
          </cell>
          <cell r="T7">
            <v>130.78</v>
          </cell>
          <cell r="U7">
            <v>133.51</v>
          </cell>
          <cell r="V7">
            <v>137.97999999999999</v>
          </cell>
          <cell r="W7">
            <v>138.1</v>
          </cell>
          <cell r="X7">
            <v>146.36000000000001</v>
          </cell>
          <cell r="Y7">
            <v>148.08000000000001</v>
          </cell>
        </row>
        <row r="24">
          <cell r="N24">
            <v>12</v>
          </cell>
        </row>
        <row r="35">
          <cell r="P35">
            <v>1.633</v>
          </cell>
          <cell r="Q35">
            <v>12.348000000000001</v>
          </cell>
          <cell r="R35">
            <v>20.350999999999999</v>
          </cell>
          <cell r="S35">
            <v>18.681999999999999</v>
          </cell>
          <cell r="T35">
            <v>9.4710000000000001</v>
          </cell>
          <cell r="U35">
            <v>8.8529999999999998</v>
          </cell>
          <cell r="V35">
            <v>2.6389999999999998</v>
          </cell>
          <cell r="W35">
            <v>1.3660000000000001</v>
          </cell>
          <cell r="X35">
            <v>1.4179999999999999</v>
          </cell>
        </row>
        <row r="36">
          <cell r="Q36">
            <v>7.0090000000000003</v>
          </cell>
          <cell r="R36">
            <v>12.345000000000001</v>
          </cell>
          <cell r="S36">
            <v>12.345000000000001</v>
          </cell>
          <cell r="T36">
            <v>8.4710000000000001</v>
          </cell>
          <cell r="U36">
            <v>8.8529999999999998</v>
          </cell>
          <cell r="V36">
            <v>5.2789999999999999</v>
          </cell>
          <cell r="W36">
            <v>4.7350000000000003</v>
          </cell>
          <cell r="X36">
            <v>3.84</v>
          </cell>
        </row>
        <row r="54">
          <cell r="T54">
            <v>10</v>
          </cell>
        </row>
        <row r="57">
          <cell r="N57">
            <v>0.01</v>
          </cell>
          <cell r="O57">
            <v>0.01</v>
          </cell>
          <cell r="P57">
            <v>4.5</v>
          </cell>
          <cell r="Q57">
            <v>15.902999999999999</v>
          </cell>
          <cell r="R57">
            <v>16.792000000000002</v>
          </cell>
          <cell r="S57">
            <v>14.952999999999999</v>
          </cell>
          <cell r="T57">
            <v>19.938000000000002</v>
          </cell>
          <cell r="U57">
            <v>18.376000000000001</v>
          </cell>
          <cell r="V57">
            <v>11.957000000000001</v>
          </cell>
          <cell r="W57">
            <v>5.5620000000000003</v>
          </cell>
          <cell r="X57">
            <v>14.37</v>
          </cell>
          <cell r="Y57">
            <v>9.7279999999999998</v>
          </cell>
        </row>
        <row r="62">
          <cell r="N62">
            <v>3</v>
          </cell>
          <cell r="O62">
            <v>3</v>
          </cell>
          <cell r="P62">
            <v>3</v>
          </cell>
          <cell r="Q62">
            <v>3</v>
          </cell>
          <cell r="R62">
            <v>3</v>
          </cell>
          <cell r="S62">
            <v>3</v>
          </cell>
          <cell r="T62">
            <v>3</v>
          </cell>
          <cell r="U62">
            <v>3</v>
          </cell>
          <cell r="V62">
            <v>3</v>
          </cell>
          <cell r="W62">
            <v>3</v>
          </cell>
          <cell r="X62">
            <v>3</v>
          </cell>
          <cell r="Y62">
            <v>3</v>
          </cell>
        </row>
        <row r="63">
          <cell r="N63">
            <v>6.5869999999999997</v>
          </cell>
          <cell r="O63">
            <v>6.3860000000000001</v>
          </cell>
          <cell r="P63">
            <v>6.048</v>
          </cell>
          <cell r="Q63">
            <v>5.61</v>
          </cell>
          <cell r="R63">
            <v>5.34</v>
          </cell>
          <cell r="S63">
            <v>5.1269999999999998</v>
          </cell>
          <cell r="T63">
            <v>4.9930000000000003</v>
          </cell>
          <cell r="U63">
            <v>4.8</v>
          </cell>
          <cell r="V63">
            <v>6.3819999999999997</v>
          </cell>
          <cell r="W63">
            <v>5.9619999999999997</v>
          </cell>
          <cell r="X63">
            <v>6.79</v>
          </cell>
          <cell r="Y63">
            <v>6.7509999999999994</v>
          </cell>
        </row>
        <row r="64">
          <cell r="N64">
            <v>14.334</v>
          </cell>
          <cell r="O64">
            <v>16.646999999999998</v>
          </cell>
          <cell r="P64">
            <v>14.560999999999998</v>
          </cell>
          <cell r="Q64">
            <v>10.029999999999999</v>
          </cell>
          <cell r="R64">
            <v>8.4960000000000004</v>
          </cell>
          <cell r="S64">
            <v>8.2959999999999994</v>
          </cell>
          <cell r="T64">
            <v>6.9130000000000003</v>
          </cell>
          <cell r="U64">
            <v>6.4489999999999998</v>
          </cell>
          <cell r="V64">
            <v>11.414</v>
          </cell>
          <cell r="W64">
            <v>17.784000000000002</v>
          </cell>
          <cell r="X64">
            <v>9.5739999999999998</v>
          </cell>
          <cell r="Y64">
            <v>9.4459999999999997</v>
          </cell>
        </row>
      </sheetData>
      <sheetData sheetId="17">
        <row r="27">
          <cell r="T27">
            <v>10</v>
          </cell>
        </row>
        <row r="54">
          <cell r="N54">
            <v>12</v>
          </cell>
        </row>
        <row r="57">
          <cell r="N57">
            <v>18.710999999999999</v>
          </cell>
          <cell r="O57">
            <v>20.823</v>
          </cell>
          <cell r="P57">
            <v>22.414999999999999</v>
          </cell>
          <cell r="Q57">
            <v>44.045000000000002</v>
          </cell>
          <cell r="R57">
            <v>46.951000000000001</v>
          </cell>
          <cell r="S57">
            <v>43.878999999999998</v>
          </cell>
          <cell r="T57">
            <v>31.22</v>
          </cell>
          <cell r="U57">
            <v>29.068000000000001</v>
          </cell>
          <cell r="V57">
            <v>27.837</v>
          </cell>
          <cell r="W57">
            <v>28.529</v>
          </cell>
          <cell r="X57">
            <v>28.758000000000003</v>
          </cell>
          <cell r="Y57">
            <v>27.49</v>
          </cell>
        </row>
        <row r="62">
          <cell r="N62">
            <v>5.22</v>
          </cell>
          <cell r="O62">
            <v>5.22</v>
          </cell>
          <cell r="P62">
            <v>5.12</v>
          </cell>
          <cell r="Q62">
            <v>5.53</v>
          </cell>
          <cell r="R62">
            <v>13.57</v>
          </cell>
          <cell r="S62">
            <v>13.57</v>
          </cell>
          <cell r="T62">
            <v>9.8800000000000008</v>
          </cell>
          <cell r="U62">
            <v>9.8800000000000008</v>
          </cell>
          <cell r="V62">
            <v>9.8800000000000008</v>
          </cell>
          <cell r="W62">
            <v>9.8800000000000008</v>
          </cell>
          <cell r="X62">
            <v>9.8800000000000008</v>
          </cell>
          <cell r="Y62">
            <v>0.39</v>
          </cell>
        </row>
        <row r="64">
          <cell r="P64">
            <v>2.2069999999999999</v>
          </cell>
          <cell r="Q64">
            <v>4.3250000000000002</v>
          </cell>
          <cell r="R64">
            <v>5.8030000000000008</v>
          </cell>
          <cell r="S64">
            <v>4.9539999999999997</v>
          </cell>
          <cell r="T64">
            <v>11.686</v>
          </cell>
          <cell r="U64">
            <v>11.382999999999999</v>
          </cell>
          <cell r="V64">
            <v>2.9539999999999997</v>
          </cell>
          <cell r="X64">
            <v>0.35399999999999998</v>
          </cell>
          <cell r="Y64">
            <v>1.0449999999999999</v>
          </cell>
        </row>
      </sheetData>
      <sheetData sheetId="18">
        <row r="7">
          <cell r="N7">
            <v>181.06</v>
          </cell>
          <cell r="O7">
            <v>185.79</v>
          </cell>
          <cell r="P7">
            <v>159.83000000000001</v>
          </cell>
          <cell r="Q7">
            <v>134.02000000000001</v>
          </cell>
          <cell r="R7">
            <v>124.65</v>
          </cell>
          <cell r="S7">
            <v>124.65</v>
          </cell>
          <cell r="T7">
            <v>130.78</v>
          </cell>
          <cell r="U7">
            <v>133.51</v>
          </cell>
          <cell r="V7">
            <v>137.97999999999999</v>
          </cell>
          <cell r="W7">
            <v>138.1</v>
          </cell>
          <cell r="X7">
            <v>146.36000000000001</v>
          </cell>
          <cell r="Y7">
            <v>148.08000000000001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ELINVERD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35.931000000000004</v>
      </c>
      <c r="O4" s="18">
        <v>26.042999999999999</v>
      </c>
      <c r="P4" s="18">
        <v>29.741999999999994</v>
      </c>
      <c r="Q4" s="18">
        <v>53.9</v>
      </c>
      <c r="R4" s="18">
        <v>66.323999999999998</v>
      </c>
      <c r="S4" s="18">
        <v>62.403000000000006</v>
      </c>
      <c r="T4" s="18">
        <v>62.786000000000001</v>
      </c>
      <c r="U4" s="18">
        <v>50.330999999999996</v>
      </c>
      <c r="V4" s="18">
        <v>40.670999999999992</v>
      </c>
      <c r="W4" s="18">
        <v>38.408999999999992</v>
      </c>
      <c r="X4" s="18">
        <v>38.992000000000004</v>
      </c>
      <c r="Y4" s="18">
        <v>28.924999999999997</v>
      </c>
      <c r="Z4" s="19"/>
      <c r="AA4" s="20">
        <f>SUM(B4:Z4)</f>
        <v>534.45699999999999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181.06</v>
      </c>
      <c r="O7" s="28">
        <v>185.79</v>
      </c>
      <c r="P7" s="28">
        <v>159.83000000000001</v>
      </c>
      <c r="Q7" s="28">
        <v>134.02000000000001</v>
      </c>
      <c r="R7" s="28">
        <v>124.65</v>
      </c>
      <c r="S7" s="28">
        <v>124.65</v>
      </c>
      <c r="T7" s="28">
        <v>130.78</v>
      </c>
      <c r="U7" s="28">
        <v>133.51</v>
      </c>
      <c r="V7" s="28">
        <v>137.97999999999999</v>
      </c>
      <c r="W7" s="28">
        <v>138.1</v>
      </c>
      <c r="X7" s="28">
        <v>146.36000000000001</v>
      </c>
      <c r="Y7" s="28">
        <v>148.08000000000001</v>
      </c>
      <c r="Z7" s="29"/>
      <c r="AA7" s="30">
        <f>IF(SUM(GR_MAINLAND_MCP_SUM_SELL)&lt;&gt;0,AVERAGEIF(GR_MAINLAND_MCP_SUM_SELL,"&lt;&gt;"""),"")</f>
        <v>145.40083333333334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12</v>
      </c>
      <c r="O11" s="47"/>
      <c r="P11" s="47">
        <v>1.633</v>
      </c>
      <c r="Q11" s="47">
        <v>19.356999999999999</v>
      </c>
      <c r="R11" s="47">
        <v>32.695999999999998</v>
      </c>
      <c r="S11" s="47">
        <v>31.027000000000001</v>
      </c>
      <c r="T11" s="47">
        <v>17.942</v>
      </c>
      <c r="U11" s="47">
        <v>17.706</v>
      </c>
      <c r="V11" s="47">
        <v>7.9179999999999993</v>
      </c>
      <c r="W11" s="47">
        <v>6.1010000000000009</v>
      </c>
      <c r="X11" s="47">
        <v>5.258</v>
      </c>
      <c r="Y11" s="47"/>
      <c r="Z11" s="48"/>
      <c r="AA11" s="49">
        <f>SUM(B11:Z11)</f>
        <v>151.63800000000001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</v>
      </c>
      <c r="U12" s="47"/>
      <c r="V12" s="47"/>
      <c r="W12" s="47"/>
      <c r="X12" s="47"/>
      <c r="Y12" s="47"/>
      <c r="Z12" s="48"/>
      <c r="AA12" s="49">
        <f>SUM(B12:Z12)</f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0.01</v>
      </c>
      <c r="O13" s="52">
        <v>0.01</v>
      </c>
      <c r="P13" s="52">
        <v>4.5</v>
      </c>
      <c r="Q13" s="52">
        <v>15.902999999999999</v>
      </c>
      <c r="R13" s="52">
        <v>16.792000000000002</v>
      </c>
      <c r="S13" s="52">
        <v>14.952999999999999</v>
      </c>
      <c r="T13" s="52">
        <v>19.938000000000002</v>
      </c>
      <c r="U13" s="52">
        <v>18.376000000000001</v>
      </c>
      <c r="V13" s="52">
        <v>11.957000000000001</v>
      </c>
      <c r="W13" s="52">
        <v>5.5620000000000003</v>
      </c>
      <c r="X13" s="52">
        <v>14.37</v>
      </c>
      <c r="Y13" s="52">
        <v>9.7279999999999998</v>
      </c>
      <c r="Z13" s="53"/>
      <c r="AA13" s="54">
        <f>SUM(B13:Z13)</f>
        <v>132.09900000000002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12.01</v>
      </c>
      <c r="O14" s="57">
        <f t="shared" si="0"/>
        <v>0.01</v>
      </c>
      <c r="P14" s="57">
        <f t="shared" si="0"/>
        <v>6.133</v>
      </c>
      <c r="Q14" s="57">
        <f t="shared" si="0"/>
        <v>35.26</v>
      </c>
      <c r="R14" s="57">
        <f t="shared" si="0"/>
        <v>49.488</v>
      </c>
      <c r="S14" s="57">
        <f t="shared" si="0"/>
        <v>45.980000000000004</v>
      </c>
      <c r="T14" s="57">
        <f t="shared" si="0"/>
        <v>47.88</v>
      </c>
      <c r="U14" s="57">
        <f t="shared" si="0"/>
        <v>36.082000000000001</v>
      </c>
      <c r="V14" s="57">
        <f t="shared" si="0"/>
        <v>19.875</v>
      </c>
      <c r="W14" s="57">
        <f t="shared" si="0"/>
        <v>11.663</v>
      </c>
      <c r="X14" s="57">
        <f t="shared" si="0"/>
        <v>19.628</v>
      </c>
      <c r="Y14" s="57">
        <f t="shared" si="0"/>
        <v>9.7279999999999998</v>
      </c>
      <c r="Z14" s="58" t="str">
        <f t="shared" si="0"/>
        <v/>
      </c>
      <c r="AA14" s="59">
        <f>SUM(AA9:AA13)</f>
        <v>293.73700000000002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3</v>
      </c>
      <c r="O17" s="67">
        <v>3</v>
      </c>
      <c r="P17" s="67">
        <v>3</v>
      </c>
      <c r="Q17" s="67">
        <v>3</v>
      </c>
      <c r="R17" s="67">
        <v>3</v>
      </c>
      <c r="S17" s="67">
        <v>3</v>
      </c>
      <c r="T17" s="67">
        <v>3</v>
      </c>
      <c r="U17" s="67">
        <v>3</v>
      </c>
      <c r="V17" s="67">
        <v>3</v>
      </c>
      <c r="W17" s="67">
        <v>3</v>
      </c>
      <c r="X17" s="67">
        <v>3</v>
      </c>
      <c r="Y17" s="67">
        <v>3</v>
      </c>
      <c r="Z17" s="68"/>
      <c r="AA17" s="69">
        <f>SUM(B17:Z17)</f>
        <v>36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6.5869999999999997</v>
      </c>
      <c r="O18" s="72">
        <v>6.3860000000000001</v>
      </c>
      <c r="P18" s="72">
        <v>6.048</v>
      </c>
      <c r="Q18" s="72">
        <v>5.61</v>
      </c>
      <c r="R18" s="72">
        <v>5.34</v>
      </c>
      <c r="S18" s="72">
        <v>5.1269999999999998</v>
      </c>
      <c r="T18" s="72">
        <v>4.9930000000000003</v>
      </c>
      <c r="U18" s="72">
        <v>4.8</v>
      </c>
      <c r="V18" s="72">
        <v>6.3819999999999997</v>
      </c>
      <c r="W18" s="72">
        <v>5.9619999999999997</v>
      </c>
      <c r="X18" s="72">
        <v>6.79</v>
      </c>
      <c r="Y18" s="72">
        <v>6.7509999999999994</v>
      </c>
      <c r="Z18" s="73"/>
      <c r="AA18" s="74">
        <f>SUM(B18:Z18)</f>
        <v>70.77600000000001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14.334</v>
      </c>
      <c r="O19" s="76">
        <v>16.646999999999998</v>
      </c>
      <c r="P19" s="76">
        <v>14.560999999999998</v>
      </c>
      <c r="Q19" s="76">
        <v>10.029999999999999</v>
      </c>
      <c r="R19" s="76">
        <v>8.4960000000000004</v>
      </c>
      <c r="S19" s="76">
        <v>8.2959999999999994</v>
      </c>
      <c r="T19" s="76">
        <v>6.9130000000000003</v>
      </c>
      <c r="U19" s="76">
        <v>6.4489999999999998</v>
      </c>
      <c r="V19" s="76">
        <v>11.414</v>
      </c>
      <c r="W19" s="76">
        <v>17.784000000000002</v>
      </c>
      <c r="X19" s="76">
        <v>9.5739999999999998</v>
      </c>
      <c r="Y19" s="76">
        <v>9.4459999999999997</v>
      </c>
      <c r="Z19" s="73"/>
      <c r="AA19" s="74">
        <f>SUM(B19:Z19)</f>
        <v>133.94400000000002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23.920999999999999</v>
      </c>
      <c r="O22" s="83">
        <f t="shared" si="1"/>
        <v>26.032999999999998</v>
      </c>
      <c r="P22" s="83">
        <f t="shared" si="1"/>
        <v>23.608999999999998</v>
      </c>
      <c r="Q22" s="83">
        <f t="shared" si="1"/>
        <v>18.64</v>
      </c>
      <c r="R22" s="83">
        <f t="shared" si="1"/>
        <v>16.835999999999999</v>
      </c>
      <c r="S22" s="83">
        <f t="shared" si="1"/>
        <v>16.422999999999998</v>
      </c>
      <c r="T22" s="83">
        <f t="shared" si="1"/>
        <v>14.906000000000001</v>
      </c>
      <c r="U22" s="83">
        <f t="shared" si="1"/>
        <v>14.248999999999999</v>
      </c>
      <c r="V22" s="83">
        <f t="shared" si="1"/>
        <v>20.795999999999999</v>
      </c>
      <c r="W22" s="83">
        <f t="shared" si="1"/>
        <v>26.746000000000002</v>
      </c>
      <c r="X22" s="83">
        <f t="shared" si="1"/>
        <v>19.363999999999997</v>
      </c>
      <c r="Y22" s="83">
        <f t="shared" si="1"/>
        <v>19.196999999999999</v>
      </c>
      <c r="Z22" s="84" t="str">
        <f t="shared" si="1"/>
        <v/>
      </c>
      <c r="AA22" s="85">
        <f>SUM(AA17:AA21)</f>
        <v>240.72000000000003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35.930999999999997</v>
      </c>
      <c r="O26" s="72">
        <v>26.042999999999999</v>
      </c>
      <c r="P26" s="72">
        <v>29.742000000000001</v>
      </c>
      <c r="Q26" s="72">
        <v>53.9</v>
      </c>
      <c r="R26" s="72">
        <v>66.323999999999998</v>
      </c>
      <c r="S26" s="72">
        <v>62.402999999999999</v>
      </c>
      <c r="T26" s="72">
        <v>62.786000000000001</v>
      </c>
      <c r="U26" s="72">
        <v>50.331000000000003</v>
      </c>
      <c r="V26" s="72">
        <v>40.670999999999999</v>
      </c>
      <c r="W26" s="72">
        <v>38.408999999999999</v>
      </c>
      <c r="X26" s="72">
        <v>38.991999999999997</v>
      </c>
      <c r="Y26" s="72">
        <v>28.925000000000001</v>
      </c>
      <c r="Z26" s="73"/>
      <c r="AA26" s="74">
        <f>SUM(B26:Z26)</f>
        <v>534.45699999999999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35.930999999999997</v>
      </c>
      <c r="O28" s="57">
        <f t="shared" si="2"/>
        <v>26.042999999999999</v>
      </c>
      <c r="P28" s="57">
        <f t="shared" si="2"/>
        <v>29.742000000000001</v>
      </c>
      <c r="Q28" s="57">
        <f t="shared" si="2"/>
        <v>53.9</v>
      </c>
      <c r="R28" s="57">
        <f t="shared" si="2"/>
        <v>66.323999999999998</v>
      </c>
      <c r="S28" s="57">
        <f t="shared" si="2"/>
        <v>62.402999999999999</v>
      </c>
      <c r="T28" s="57">
        <f t="shared" si="2"/>
        <v>62.786000000000001</v>
      </c>
      <c r="U28" s="57">
        <f t="shared" si="2"/>
        <v>50.331000000000003</v>
      </c>
      <c r="V28" s="57">
        <f t="shared" si="2"/>
        <v>40.670999999999999</v>
      </c>
      <c r="W28" s="57">
        <f t="shared" si="2"/>
        <v>38.408999999999999</v>
      </c>
      <c r="X28" s="57">
        <f t="shared" si="2"/>
        <v>38.991999999999997</v>
      </c>
      <c r="Y28" s="57">
        <f t="shared" si="2"/>
        <v>28.925000000000001</v>
      </c>
      <c r="Z28" s="58" t="str">
        <f t="shared" si="2"/>
        <v/>
      </c>
      <c r="AA28" s="59">
        <f>SUM(AA25:AA27)</f>
        <v>534.45699999999999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35.930999999999997</v>
      </c>
      <c r="O47" s="83">
        <f t="shared" si="8"/>
        <v>26.042999999999999</v>
      </c>
      <c r="P47" s="83">
        <f t="shared" si="8"/>
        <v>29.741999999999997</v>
      </c>
      <c r="Q47" s="83">
        <f t="shared" si="8"/>
        <v>53.9</v>
      </c>
      <c r="R47" s="83">
        <f t="shared" si="8"/>
        <v>66.323999999999998</v>
      </c>
      <c r="S47" s="83">
        <f t="shared" si="8"/>
        <v>62.403000000000006</v>
      </c>
      <c r="T47" s="83">
        <f t="shared" si="8"/>
        <v>62.786000000000001</v>
      </c>
      <c r="U47" s="83">
        <f t="shared" si="8"/>
        <v>50.331000000000003</v>
      </c>
      <c r="V47" s="83">
        <f t="shared" si="8"/>
        <v>40.670999999999999</v>
      </c>
      <c r="W47" s="83">
        <f t="shared" si="8"/>
        <v>38.409000000000006</v>
      </c>
      <c r="X47" s="83">
        <f t="shared" si="8"/>
        <v>38.991999999999997</v>
      </c>
      <c r="Y47" s="83">
        <f t="shared" si="8"/>
        <v>28.924999999999997</v>
      </c>
      <c r="Z47" s="84" t="str">
        <f t="shared" si="8"/>
        <v/>
      </c>
      <c r="AA47" s="100">
        <f>SUM(B47:Z47)</f>
        <v>534.45699999999999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35.930999999999997</v>
      </c>
      <c r="O4" s="18">
        <v>26.042999999999999</v>
      </c>
      <c r="P4" s="18">
        <v>29.742000000000004</v>
      </c>
      <c r="Q4" s="18">
        <v>53.900000000000006</v>
      </c>
      <c r="R4" s="18">
        <v>66.323999999999998</v>
      </c>
      <c r="S4" s="18">
        <v>62.402999999999999</v>
      </c>
      <c r="T4" s="18">
        <v>62.786000000000008</v>
      </c>
      <c r="U4" s="18">
        <v>50.331000000000003</v>
      </c>
      <c r="V4" s="18">
        <v>40.670999999999999</v>
      </c>
      <c r="W4" s="18">
        <v>38.409000000000006</v>
      </c>
      <c r="X4" s="18">
        <v>38.991999999999997</v>
      </c>
      <c r="Y4" s="18">
        <v>28.925000000000001</v>
      </c>
      <c r="Z4" s="19"/>
      <c r="AA4" s="20">
        <f>SUM(B4:Z4)</f>
        <v>534.45699999999999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181.06</v>
      </c>
      <c r="O7" s="28">
        <v>185.79</v>
      </c>
      <c r="P7" s="28">
        <v>159.83000000000001</v>
      </c>
      <c r="Q7" s="28">
        <v>134.02000000000001</v>
      </c>
      <c r="R7" s="28">
        <v>124.65</v>
      </c>
      <c r="S7" s="28">
        <v>124.65</v>
      </c>
      <c r="T7" s="28">
        <v>130.78</v>
      </c>
      <c r="U7" s="28">
        <v>133.51</v>
      </c>
      <c r="V7" s="28">
        <v>137.97999999999999</v>
      </c>
      <c r="W7" s="28">
        <v>138.1</v>
      </c>
      <c r="X7" s="28">
        <v>146.36000000000001</v>
      </c>
      <c r="Y7" s="28">
        <v>148.08000000000001</v>
      </c>
      <c r="Z7" s="29"/>
      <c r="AA7" s="30">
        <v>145.40083333333334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10</v>
      </c>
      <c r="U11" s="47"/>
      <c r="V11" s="47"/>
      <c r="W11" s="47"/>
      <c r="X11" s="47"/>
      <c r="Y11" s="47"/>
      <c r="Z11" s="48"/>
      <c r="AA11" s="49">
        <f>SUM(B11:Z11)</f>
        <v>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12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18.710999999999999</v>
      </c>
      <c r="O13" s="52">
        <v>20.823</v>
      </c>
      <c r="P13" s="52">
        <v>22.414999999999999</v>
      </c>
      <c r="Q13" s="52">
        <v>44.045000000000002</v>
      </c>
      <c r="R13" s="52">
        <v>46.951000000000001</v>
      </c>
      <c r="S13" s="52">
        <v>43.878999999999998</v>
      </c>
      <c r="T13" s="52">
        <v>31.22</v>
      </c>
      <c r="U13" s="52">
        <v>29.068000000000001</v>
      </c>
      <c r="V13" s="52">
        <v>27.837</v>
      </c>
      <c r="W13" s="52">
        <v>28.529</v>
      </c>
      <c r="X13" s="52">
        <v>28.758000000000003</v>
      </c>
      <c r="Y13" s="52">
        <v>27.49</v>
      </c>
      <c r="Z13" s="53"/>
      <c r="AA13" s="54">
        <f>SUM(B13:Z13)</f>
        <v>369.72599999999994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30.710999999999999</v>
      </c>
      <c r="O14" s="57">
        <f t="shared" si="0"/>
        <v>20.823</v>
      </c>
      <c r="P14" s="57">
        <f t="shared" si="0"/>
        <v>22.414999999999999</v>
      </c>
      <c r="Q14" s="57">
        <f t="shared" si="0"/>
        <v>44.045000000000002</v>
      </c>
      <c r="R14" s="57">
        <f t="shared" si="0"/>
        <v>46.951000000000001</v>
      </c>
      <c r="S14" s="57">
        <f t="shared" si="0"/>
        <v>43.878999999999998</v>
      </c>
      <c r="T14" s="57">
        <f t="shared" si="0"/>
        <v>41.22</v>
      </c>
      <c r="U14" s="57">
        <f t="shared" si="0"/>
        <v>29.068000000000001</v>
      </c>
      <c r="V14" s="57">
        <f t="shared" si="0"/>
        <v>27.837</v>
      </c>
      <c r="W14" s="57">
        <f t="shared" si="0"/>
        <v>28.529</v>
      </c>
      <c r="X14" s="57">
        <f t="shared" si="0"/>
        <v>28.758000000000003</v>
      </c>
      <c r="Y14" s="57">
        <f t="shared" si="0"/>
        <v>27.49</v>
      </c>
      <c r="Z14" s="58" t="str">
        <f t="shared" si="0"/>
        <v/>
      </c>
      <c r="AA14" s="59">
        <f>SUM(AA9:AA13)</f>
        <v>391.72599999999994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5.22</v>
      </c>
      <c r="O17" s="67">
        <v>5.22</v>
      </c>
      <c r="P17" s="67">
        <v>5.12</v>
      </c>
      <c r="Q17" s="67">
        <v>5.53</v>
      </c>
      <c r="R17" s="67">
        <v>13.57</v>
      </c>
      <c r="S17" s="67">
        <v>13.57</v>
      </c>
      <c r="T17" s="67">
        <v>9.8800000000000008</v>
      </c>
      <c r="U17" s="67">
        <v>9.8800000000000008</v>
      </c>
      <c r="V17" s="67">
        <v>9.8800000000000008</v>
      </c>
      <c r="W17" s="67">
        <v>9.8800000000000008</v>
      </c>
      <c r="X17" s="67">
        <v>9.8800000000000008</v>
      </c>
      <c r="Y17" s="67">
        <v>0.39</v>
      </c>
      <c r="Z17" s="68"/>
      <c r="AA17" s="69">
        <f>SUM(B17:Z17)</f>
        <v>98.019999999999982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2.2069999999999999</v>
      </c>
      <c r="Q19" s="76">
        <v>4.3250000000000002</v>
      </c>
      <c r="R19" s="76">
        <v>5.8030000000000008</v>
      </c>
      <c r="S19" s="76">
        <v>4.9539999999999997</v>
      </c>
      <c r="T19" s="76">
        <v>11.686</v>
      </c>
      <c r="U19" s="76">
        <v>11.382999999999999</v>
      </c>
      <c r="V19" s="76">
        <v>2.9539999999999997</v>
      </c>
      <c r="W19" s="76"/>
      <c r="X19" s="76">
        <v>0.35399999999999998</v>
      </c>
      <c r="Y19" s="76">
        <v>1.0449999999999999</v>
      </c>
      <c r="Z19" s="73"/>
      <c r="AA19" s="74">
        <f>SUM(B19:Z19)</f>
        <v>44.711000000000006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5.22</v>
      </c>
      <c r="O22" s="83">
        <f t="shared" si="1"/>
        <v>5.22</v>
      </c>
      <c r="P22" s="83">
        <f t="shared" si="1"/>
        <v>7.327</v>
      </c>
      <c r="Q22" s="83">
        <f t="shared" si="1"/>
        <v>9.8550000000000004</v>
      </c>
      <c r="R22" s="83">
        <f t="shared" si="1"/>
        <v>19.373000000000001</v>
      </c>
      <c r="S22" s="83">
        <f t="shared" si="1"/>
        <v>18.524000000000001</v>
      </c>
      <c r="T22" s="83">
        <f t="shared" si="1"/>
        <v>21.566000000000003</v>
      </c>
      <c r="U22" s="83">
        <f t="shared" si="1"/>
        <v>21.262999999999998</v>
      </c>
      <c r="V22" s="83">
        <f t="shared" si="1"/>
        <v>12.834</v>
      </c>
      <c r="W22" s="83">
        <f t="shared" si="1"/>
        <v>9.8800000000000008</v>
      </c>
      <c r="X22" s="83">
        <f t="shared" si="1"/>
        <v>10.234</v>
      </c>
      <c r="Y22" s="83">
        <f t="shared" si="1"/>
        <v>1.4350000000000001</v>
      </c>
      <c r="Z22" s="84">
        <f t="shared" si="1"/>
        <v>0</v>
      </c>
      <c r="AA22" s="85">
        <f t="shared" si="1"/>
        <v>142.73099999999999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35.930999999999997</v>
      </c>
      <c r="O26" s="72">
        <v>26.042999999999999</v>
      </c>
      <c r="P26" s="72">
        <v>29.742000000000001</v>
      </c>
      <c r="Q26" s="72">
        <v>53.9</v>
      </c>
      <c r="R26" s="72">
        <v>66.323999999999998</v>
      </c>
      <c r="S26" s="72">
        <v>62.402999999999999</v>
      </c>
      <c r="T26" s="72">
        <v>62.786000000000001</v>
      </c>
      <c r="U26" s="72">
        <v>50.331000000000003</v>
      </c>
      <c r="V26" s="72">
        <v>40.670999999999999</v>
      </c>
      <c r="W26" s="72">
        <v>38.408999999999999</v>
      </c>
      <c r="X26" s="72">
        <v>38.991999999999997</v>
      </c>
      <c r="Y26" s="72">
        <v>28.925000000000001</v>
      </c>
      <c r="Z26" s="73"/>
      <c r="AA26" s="74">
        <f>SUM(B26:Z26)</f>
        <v>534.45699999999999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35.930999999999997</v>
      </c>
      <c r="O28" s="57">
        <f t="shared" si="2"/>
        <v>26.042999999999999</v>
      </c>
      <c r="P28" s="57">
        <f t="shared" si="2"/>
        <v>29.742000000000001</v>
      </c>
      <c r="Q28" s="57">
        <f t="shared" si="2"/>
        <v>53.9</v>
      </c>
      <c r="R28" s="57">
        <f t="shared" si="2"/>
        <v>66.323999999999998</v>
      </c>
      <c r="S28" s="57">
        <f t="shared" si="2"/>
        <v>62.402999999999999</v>
      </c>
      <c r="T28" s="57">
        <f t="shared" si="2"/>
        <v>62.786000000000001</v>
      </c>
      <c r="U28" s="57">
        <f t="shared" si="2"/>
        <v>50.331000000000003</v>
      </c>
      <c r="V28" s="57">
        <f t="shared" si="2"/>
        <v>40.670999999999999</v>
      </c>
      <c r="W28" s="57">
        <f t="shared" si="2"/>
        <v>38.408999999999999</v>
      </c>
      <c r="X28" s="57">
        <f t="shared" si="2"/>
        <v>38.991999999999997</v>
      </c>
      <c r="Y28" s="57">
        <f t="shared" si="2"/>
        <v>28.925000000000001</v>
      </c>
      <c r="Z28" s="58">
        <f t="shared" si="2"/>
        <v>0</v>
      </c>
      <c r="AA28" s="59">
        <f t="shared" si="2"/>
        <v>534.45699999999999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35.930999999999997</v>
      </c>
      <c r="O47" s="83">
        <f t="shared" si="8"/>
        <v>26.042999999999999</v>
      </c>
      <c r="P47" s="83">
        <f t="shared" si="8"/>
        <v>29.741999999999997</v>
      </c>
      <c r="Q47" s="83">
        <f t="shared" si="8"/>
        <v>53.900000000000006</v>
      </c>
      <c r="R47" s="83">
        <f t="shared" si="8"/>
        <v>66.323999999999998</v>
      </c>
      <c r="S47" s="83">
        <f t="shared" si="8"/>
        <v>62.402999999999999</v>
      </c>
      <c r="T47" s="83">
        <f t="shared" si="8"/>
        <v>62.786000000000001</v>
      </c>
      <c r="U47" s="83">
        <f t="shared" si="8"/>
        <v>50.331000000000003</v>
      </c>
      <c r="V47" s="83">
        <f t="shared" si="8"/>
        <v>40.670999999999999</v>
      </c>
      <c r="W47" s="83">
        <f t="shared" si="8"/>
        <v>38.408999999999999</v>
      </c>
      <c r="X47" s="83">
        <f t="shared" si="8"/>
        <v>38.992000000000004</v>
      </c>
      <c r="Y47" s="83">
        <f t="shared" si="8"/>
        <v>28.924999999999997</v>
      </c>
      <c r="Z47" s="84">
        <f t="shared" si="8"/>
        <v>0</v>
      </c>
      <c r="AA47" s="100">
        <f>SUM(B47:Z47)</f>
        <v>534.45699999999999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2021-08-06T08:19:01Z</dcterms:created>
  <dcterms:modified xsi:type="dcterms:W3CDTF">2021-08-06T08:19:02Z</dcterms:modified>
</cp:coreProperties>
</file>