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<sst xmlns="http://schemas.openxmlformats.org/spreadsheetml/2006/main" count="110" uniqueCount="49">
  <si>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05/08/2021 11:16:04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</si>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</sst>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5.0430000000000001</c:v>
                </c:pt>
                <c:pt idx="13">
                  <c:v>9.577</c:v>
                </c:pt>
                <c:pt idx="14">
                  <c:v>7.9779999999999998</c:v>
                </c:pt>
                <c:pt idx="15">
                  <c:v>14.754</c:v>
                </c:pt>
                <c:pt idx="16">
                  <c:v>7.1710000000000003</c:v>
                </c:pt>
                <c:pt idx="17">
                  <c:v>2.8439999999999999</c:v>
                </c:pt>
                <c:pt idx="18">
                  <c:v>5.492</c:v>
                </c:pt>
                <c:pt idx="19">
                  <c:v>0.61099999999999999</c:v>
                </c:pt>
                <c:pt idx="20">
                  <c:v>2.3130000000000002</c:v>
                </c:pt>
                <c:pt idx="21">
                  <c:v>2.8889999999999998</c:v>
                </c:pt>
                <c:pt idx="22">
                  <c:v>2.1520000000000001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4.7269999999999994</c:v>
                </c:pt>
                <c:pt idx="13">
                  <c:v>6.1130000000000004</c:v>
                </c:pt>
                <c:pt idx="14">
                  <c:v>5.7749999999999995</c:v>
                </c:pt>
                <c:pt idx="15">
                  <c:v>1.91</c:v>
                </c:pt>
                <c:pt idx="16">
                  <c:v>5.7759999999999998</c:v>
                </c:pt>
                <c:pt idx="17">
                  <c:v>4.8330000000000002</c:v>
                </c:pt>
                <c:pt idx="18">
                  <c:v>4.0469999999999997</c:v>
                </c:pt>
                <c:pt idx="19">
                  <c:v>4.6319999999999997</c:v>
                </c:pt>
                <c:pt idx="20">
                  <c:v>1.208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21</c:v>
                </c:pt>
                <c:pt idx="16">
                  <c:v>161</c:v>
                </c:pt>
                <c:pt idx="17">
                  <c:v>161</c:v>
                </c:pt>
                <c:pt idx="18">
                  <c:v>173</c:v>
                </c:pt>
                <c:pt idx="19">
                  <c:v>164</c:v>
                </c:pt>
                <c:pt idx="20">
                  <c:v>167</c:v>
                </c:pt>
                <c:pt idx="21">
                  <c:v>169</c:v>
                </c:pt>
                <c:pt idx="22">
                  <c:v>169</c:v>
                </c:pt>
                <c:pt idx="23">
                  <c:v>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282376"/>
        <c:axId val="330282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18.244</c:v>
                </c:pt>
                <c:pt idx="13">
                  <c:v>18.548999999999999</c:v>
                </c:pt>
                <c:pt idx="14">
                  <c:v>22.96</c:v>
                </c:pt>
                <c:pt idx="15">
                  <c:v>44.244999999999997</c:v>
                </c:pt>
                <c:pt idx="16">
                  <c:v>182.22499999999999</c:v>
                </c:pt>
                <c:pt idx="17">
                  <c:v>179.542</c:v>
                </c:pt>
                <c:pt idx="18">
                  <c:v>190.64899999999997</c:v>
                </c:pt>
                <c:pt idx="19">
                  <c:v>180.37400000000002</c:v>
                </c:pt>
                <c:pt idx="20">
                  <c:v>184.31</c:v>
                </c:pt>
                <c:pt idx="21">
                  <c:v>185.846</c:v>
                </c:pt>
                <c:pt idx="22">
                  <c:v>191.8</c:v>
                </c:pt>
                <c:pt idx="23">
                  <c:v>199.27100000000002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282376"/>
        <c:axId val="330282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184.08</c:v>
                </c:pt>
                <c:pt idx="13">
                  <c:v>185.28</c:v>
                </c:pt>
                <c:pt idx="14">
                  <c:v>183.65</c:v>
                </c:pt>
                <c:pt idx="15">
                  <c:v>184.85</c:v>
                </c:pt>
                <c:pt idx="16">
                  <c:v>183.06</c:v>
                </c:pt>
                <c:pt idx="17">
                  <c:v>181.84</c:v>
                </c:pt>
                <c:pt idx="18">
                  <c:v>194.58</c:v>
                </c:pt>
                <c:pt idx="19">
                  <c:v>185.34</c:v>
                </c:pt>
                <c:pt idx="20">
                  <c:v>180.86</c:v>
                </c:pt>
                <c:pt idx="21">
                  <c:v>174.94</c:v>
                </c:pt>
                <c:pt idx="22">
                  <c:v>165.54</c:v>
                </c:pt>
                <c:pt idx="23">
                  <c:v>137.87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193016"/>
        <c:axId val="330283160"/>
      </c:lineChart>
      <c:catAx>
        <c:axId val="330282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82768"/>
        <c:crosses val="autoZero"/>
        <c:auto val="1"/>
        <c:lblAlgn val="ctr"/>
        <c:lblOffset val="100"/>
        <c:noMultiLvlLbl val="0"/>
      </c:catAx>
      <c:valAx>
        <c:axId val="33028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282376"/>
        <c:crosses val="autoZero"/>
        <c:crossBetween val="between"/>
      </c:valAx>
      <c:valAx>
        <c:axId val="330283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193016"/>
        <c:crosses val="max"/>
        <c:crossBetween val="between"/>
      </c:valAx>
      <c:catAx>
        <c:axId val="330193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283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44413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60.823999999999998</v>
          </cell>
        </row>
        <row r="28">
          <cell r="C28">
            <v>1254</v>
          </cell>
        </row>
        <row r="29">
          <cell r="C29">
            <v>0</v>
          </cell>
        </row>
        <row r="30">
          <cell r="C30">
            <v>39.020999999999994</v>
          </cell>
        </row>
        <row r="31">
          <cell r="C31">
            <v>0</v>
          </cell>
        </row>
        <row r="32">
          <cell r="C32">
            <v>24.384999999999998</v>
          </cell>
        </row>
        <row r="33">
          <cell r="C33">
            <v>219.78500000000003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32.319999999999993</v>
          </cell>
        </row>
        <row r="39">
          <cell r="C39">
            <v>131.96699999999998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1344</v>
          </cell>
        </row>
        <row r="46">
          <cell r="C46">
            <v>10</v>
          </cell>
        </row>
        <row r="47">
          <cell r="C47">
            <v>79.728000000000009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184.08</v>
          </cell>
          <cell r="O7">
            <v>185.28</v>
          </cell>
          <cell r="P7">
            <v>183.65</v>
          </cell>
          <cell r="Q7">
            <v>184.85</v>
          </cell>
          <cell r="R7">
            <v>183.06</v>
          </cell>
          <cell r="S7">
            <v>181.84</v>
          </cell>
          <cell r="T7">
            <v>194.58</v>
          </cell>
          <cell r="U7">
            <v>185.34</v>
          </cell>
          <cell r="V7">
            <v>180.86</v>
          </cell>
          <cell r="W7">
            <v>174.94</v>
          </cell>
          <cell r="X7">
            <v>165.54</v>
          </cell>
          <cell r="Y7">
            <v>137.87</v>
          </cell>
        </row>
        <row r="35">
          <cell r="N35">
            <v>5.0430000000000001</v>
          </cell>
          <cell r="O35">
            <v>1.7529999999999999</v>
          </cell>
          <cell r="P35">
            <v>7.9779999999999998</v>
          </cell>
          <cell r="Q35">
            <v>11.452</v>
          </cell>
          <cell r="R35">
            <v>7.1710000000000003</v>
          </cell>
          <cell r="S35">
            <v>2.8439999999999999</v>
          </cell>
          <cell r="T35">
            <v>5.492</v>
          </cell>
          <cell r="V35">
            <v>2.3130000000000002</v>
          </cell>
          <cell r="W35">
            <v>2.8889999999999998</v>
          </cell>
          <cell r="X35">
            <v>2.1520000000000001</v>
          </cell>
        </row>
        <row r="36">
          <cell r="O36">
            <v>7.8239999999999998</v>
          </cell>
          <cell r="Q36">
            <v>3.302</v>
          </cell>
          <cell r="U36">
            <v>0.61099999999999999</v>
          </cell>
        </row>
        <row r="38">
          <cell r="Q38">
            <v>21</v>
          </cell>
          <cell r="S38">
            <v>56</v>
          </cell>
          <cell r="T38">
            <v>68</v>
          </cell>
          <cell r="U38">
            <v>34</v>
          </cell>
          <cell r="X38">
            <v>23</v>
          </cell>
          <cell r="Y38">
            <v>14</v>
          </cell>
        </row>
        <row r="40">
          <cell r="R40">
            <v>25</v>
          </cell>
          <cell r="S40">
            <v>25</v>
          </cell>
          <cell r="T40">
            <v>25</v>
          </cell>
          <cell r="U40">
            <v>25</v>
          </cell>
          <cell r="V40">
            <v>25</v>
          </cell>
          <cell r="W40">
            <v>25</v>
          </cell>
          <cell r="X40">
            <v>25</v>
          </cell>
          <cell r="Y40">
            <v>25</v>
          </cell>
        </row>
        <row r="45">
          <cell r="R45">
            <v>30</v>
          </cell>
          <cell r="S45">
            <v>30</v>
          </cell>
          <cell r="T45">
            <v>30</v>
          </cell>
          <cell r="V45">
            <v>17</v>
          </cell>
          <cell r="W45">
            <v>10</v>
          </cell>
          <cell r="X45">
            <v>26</v>
          </cell>
        </row>
        <row r="47">
          <cell r="R47">
            <v>30</v>
          </cell>
          <cell r="U47">
            <v>45</v>
          </cell>
          <cell r="V47">
            <v>45</v>
          </cell>
          <cell r="W47">
            <v>30</v>
          </cell>
          <cell r="X47">
            <v>45</v>
          </cell>
          <cell r="Y47">
            <v>30</v>
          </cell>
        </row>
        <row r="49">
          <cell r="R49">
            <v>76</v>
          </cell>
          <cell r="S49">
            <v>50</v>
          </cell>
          <cell r="T49">
            <v>50</v>
          </cell>
          <cell r="U49">
            <v>60</v>
          </cell>
          <cell r="V49">
            <v>80</v>
          </cell>
          <cell r="W49">
            <v>104</v>
          </cell>
          <cell r="X49">
            <v>50</v>
          </cell>
        </row>
        <row r="57">
          <cell r="N57">
            <v>4.7269999999999994</v>
          </cell>
          <cell r="O57">
            <v>6.1130000000000004</v>
          </cell>
          <cell r="P57">
            <v>5.7749999999999995</v>
          </cell>
          <cell r="Q57">
            <v>1.91</v>
          </cell>
          <cell r="R57">
            <v>5.7759999999999998</v>
          </cell>
          <cell r="S57">
            <v>4.8330000000000002</v>
          </cell>
          <cell r="T57">
            <v>4.0469999999999997</v>
          </cell>
          <cell r="U57">
            <v>4.6319999999999997</v>
          </cell>
          <cell r="V57">
            <v>1.208</v>
          </cell>
        </row>
        <row r="63">
          <cell r="U63">
            <v>3.077</v>
          </cell>
          <cell r="V63">
            <v>5.077</v>
          </cell>
          <cell r="W63">
            <v>5.077</v>
          </cell>
          <cell r="X63">
            <v>6.077</v>
          </cell>
          <cell r="Y63">
            <v>5.077</v>
          </cell>
        </row>
        <row r="64">
          <cell r="N64">
            <v>8.4740000000000002</v>
          </cell>
          <cell r="O64">
            <v>2.859</v>
          </cell>
          <cell r="P64">
            <v>9.206999999999999</v>
          </cell>
          <cell r="Q64">
            <v>6.5810000000000004</v>
          </cell>
          <cell r="R64">
            <v>8.2780000000000005</v>
          </cell>
          <cell r="S64">
            <v>10.865</v>
          </cell>
          <cell r="T64">
            <v>8.11</v>
          </cell>
          <cell r="U64">
            <v>8.0539999999999985</v>
          </cell>
          <cell r="V64">
            <v>8.7119999999999997</v>
          </cell>
          <cell r="W64">
            <v>8.8800000000000008</v>
          </cell>
          <cell r="X64">
            <v>14.571</v>
          </cell>
          <cell r="Y64">
            <v>125.19400000000002</v>
          </cell>
        </row>
      </sheetData>
      <sheetData sheetId="17">
        <row r="24">
          <cell r="Q24">
            <v>21</v>
          </cell>
          <cell r="R24">
            <v>161</v>
          </cell>
          <cell r="S24">
            <v>161</v>
          </cell>
          <cell r="T24">
            <v>163</v>
          </cell>
          <cell r="U24">
            <v>164</v>
          </cell>
          <cell r="V24">
            <v>167</v>
          </cell>
          <cell r="W24">
            <v>169</v>
          </cell>
          <cell r="X24">
            <v>169</v>
          </cell>
          <cell r="Y24">
            <v>169</v>
          </cell>
        </row>
        <row r="54">
          <cell r="T54">
            <v>10</v>
          </cell>
        </row>
        <row r="57">
          <cell r="N57">
            <v>3.9859999999999998</v>
          </cell>
          <cell r="O57">
            <v>4.6269999999999998</v>
          </cell>
          <cell r="P57">
            <v>6.520999999999999</v>
          </cell>
          <cell r="Q57">
            <v>7.9609999999999994</v>
          </cell>
          <cell r="R57">
            <v>6.58</v>
          </cell>
          <cell r="S57">
            <v>4.4770000000000003</v>
          </cell>
          <cell r="T57">
            <v>3.8380000000000001</v>
          </cell>
          <cell r="U57">
            <v>2.4750000000000001</v>
          </cell>
          <cell r="V57">
            <v>4.2359999999999998</v>
          </cell>
          <cell r="W57">
            <v>4.5519999999999996</v>
          </cell>
          <cell r="X57">
            <v>11.103000000000002</v>
          </cell>
          <cell r="Y57">
            <v>19.372</v>
          </cell>
        </row>
        <row r="62">
          <cell r="P62">
            <v>3.4</v>
          </cell>
          <cell r="Q62">
            <v>2.98</v>
          </cell>
          <cell r="R62">
            <v>2.98</v>
          </cell>
          <cell r="S62">
            <v>2.98</v>
          </cell>
          <cell r="T62">
            <v>2.98</v>
          </cell>
          <cell r="U62">
            <v>3.4</v>
          </cell>
          <cell r="V62">
            <v>3.4</v>
          </cell>
          <cell r="W62">
            <v>3.4</v>
          </cell>
          <cell r="X62">
            <v>3.4</v>
          </cell>
          <cell r="Y62">
            <v>3.4</v>
          </cell>
        </row>
        <row r="63">
          <cell r="N63">
            <v>14.258000000000001</v>
          </cell>
          <cell r="O63">
            <v>13.921999999999999</v>
          </cell>
          <cell r="P63">
            <v>13.039</v>
          </cell>
          <cell r="Q63">
            <v>12.304</v>
          </cell>
          <cell r="R63">
            <v>11.664999999999999</v>
          </cell>
          <cell r="S63">
            <v>11.085000000000001</v>
          </cell>
          <cell r="T63">
            <v>10.831</v>
          </cell>
          <cell r="U63">
            <v>10.499000000000001</v>
          </cell>
          <cell r="V63">
            <v>9.6739999999999995</v>
          </cell>
          <cell r="W63">
            <v>8.8940000000000001</v>
          </cell>
          <cell r="X63">
            <v>8.2970000000000006</v>
          </cell>
          <cell r="Y63">
            <v>7.4990000000000006</v>
          </cell>
        </row>
      </sheetData>
      <sheetData sheetId="18">
        <row r="7">
          <cell r="N7">
            <v>184.08</v>
          </cell>
          <cell r="O7">
            <v>185.28</v>
          </cell>
          <cell r="P7">
            <v>183.65</v>
          </cell>
          <cell r="Q7">
            <v>184.85</v>
          </cell>
          <cell r="R7">
            <v>183.06</v>
          </cell>
          <cell r="S7">
            <v>181.84</v>
          </cell>
          <cell r="T7">
            <v>194.58</v>
          </cell>
          <cell r="U7">
            <v>185.34</v>
          </cell>
          <cell r="V7">
            <v>180.86</v>
          </cell>
          <cell r="W7">
            <v>174.94</v>
          </cell>
          <cell r="X7">
            <v>165.54</v>
          </cell>
          <cell r="Y7">
            <v>137.87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44411</v>
          </cell>
        </row>
        <row r="4">
          <cell r="B4">
            <v>44411</v>
          </cell>
        </row>
        <row r="5">
          <cell r="B5">
            <v>44411</v>
          </cell>
        </row>
        <row r="6">
          <cell r="B6">
            <v>44411</v>
          </cell>
        </row>
        <row r="7">
          <cell r="B7">
            <v>44411</v>
          </cell>
        </row>
        <row r="8">
          <cell r="B8">
            <v>44411</v>
          </cell>
        </row>
        <row r="9">
          <cell r="B9">
            <v>44411</v>
          </cell>
        </row>
        <row r="10">
          <cell r="B10">
            <v>44411</v>
          </cell>
        </row>
        <row r="11">
          <cell r="B11">
            <v>44411</v>
          </cell>
        </row>
        <row r="12">
          <cell r="B12">
            <v>44411</v>
          </cell>
        </row>
        <row r="13">
          <cell r="B13">
            <v>44411</v>
          </cell>
        </row>
        <row r="14">
          <cell r="B14">
            <v>44411</v>
          </cell>
        </row>
        <row r="15">
          <cell r="B15">
            <v>44411</v>
          </cell>
        </row>
        <row r="16">
          <cell r="B16">
            <v>44411</v>
          </cell>
        </row>
      </sheetData>
      <sheetData sheetId="41">
        <row r="2">
          <cell r="C2">
            <v>44415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913.05870000000004</v>
          </cell>
          <cell r="J12">
            <v>913.05899999999997</v>
          </cell>
          <cell r="K12">
            <v>911.06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99.901899999999998</v>
          </cell>
          <cell r="J23">
            <v>99.902000000000001</v>
          </cell>
          <cell r="K23">
            <v>99.902000000000001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167.49799999999999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268.54660000000001</v>
          </cell>
          <cell r="J27">
            <v>268.54700000000003</v>
          </cell>
          <cell r="K27">
            <v>267.54700000000003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18.244</v>
      </c>
      <c r="O4" s="18">
        <v>18.549000000000003</v>
      </c>
      <c r="P4" s="18">
        <v>22.96</v>
      </c>
      <c r="Q4" s="18">
        <v>44.244999999999997</v>
      </c>
      <c r="R4" s="18">
        <v>182.22499999999999</v>
      </c>
      <c r="S4" s="18">
        <v>179.542</v>
      </c>
      <c r="T4" s="18">
        <v>190.649</v>
      </c>
      <c r="U4" s="18">
        <v>180.374</v>
      </c>
      <c r="V4" s="18">
        <v>184.31000000000003</v>
      </c>
      <c r="W4" s="18">
        <v>185.846</v>
      </c>
      <c r="X4" s="18">
        <v>191.79999999999998</v>
      </c>
      <c r="Y4" s="18">
        <v>199.27100000000002</v>
      </c>
      <c r="Z4" s="19"/>
      <c r="AA4" s="20">
        <f>SUM(B4:Z4)</f>
        <v>1598.0149999999999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184.08</v>
      </c>
      <c r="O7" s="28">
        <v>185.28</v>
      </c>
      <c r="P7" s="28">
        <v>183.65</v>
      </c>
      <c r="Q7" s="28">
        <v>184.85</v>
      </c>
      <c r="R7" s="28">
        <v>183.06</v>
      </c>
      <c r="S7" s="28">
        <v>181.84</v>
      </c>
      <c r="T7" s="28">
        <v>194.58</v>
      </c>
      <c r="U7" s="28">
        <v>185.34</v>
      </c>
      <c r="V7" s="28">
        <v>180.86</v>
      </c>
      <c r="W7" s="28">
        <v>174.94</v>
      </c>
      <c r="X7" s="28">
        <v>165.54</v>
      </c>
      <c r="Y7" s="28">
        <v>137.87</v>
      </c>
      <c r="Z7" s="29"/>
      <c r="AA7" s="30">
        <f>IF(SUM(GR_MAINLAND_MCP_SUM_SELL)&lt;&gt;0,AVERAGEIF(GR_MAINLAND_MCP_SUM_SELL,"&lt;&gt;"""),"")</f>
        <v>178.49083333333331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5.0430000000000001</v>
      </c>
      <c r="O11" s="47">
        <v>9.577</v>
      </c>
      <c r="P11" s="47">
        <v>7.9779999999999998</v>
      </c>
      <c r="Q11" s="47">
        <v>14.754</v>
      </c>
      <c r="R11" s="47">
        <v>7.1710000000000003</v>
      </c>
      <c r="S11" s="47">
        <v>2.8439999999999999</v>
      </c>
      <c r="T11" s="47">
        <v>5.492</v>
      </c>
      <c r="U11" s="47">
        <v>0.61099999999999999</v>
      </c>
      <c r="V11" s="47">
        <v>2.3130000000000002</v>
      </c>
      <c r="W11" s="47">
        <v>2.8889999999999998</v>
      </c>
      <c r="X11" s="47">
        <v>2.1520000000000001</v>
      </c>
      <c r="Y11" s="47"/>
      <c r="Z11" s="48"/>
      <c r="AA11" s="49">
        <f>SUM(B11:Z11)</f>
        <v>60.823999999999998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>
        <v>21</v>
      </c>
      <c r="R12" s="47">
        <v>161</v>
      </c>
      <c r="S12" s="47">
        <v>161</v>
      </c>
      <c r="T12" s="47">
        <v>173</v>
      </c>
      <c r="U12" s="47">
        <v>164</v>
      </c>
      <c r="V12" s="47">
        <v>167</v>
      </c>
      <c r="W12" s="47">
        <v>169</v>
      </c>
      <c r="X12" s="47">
        <v>169</v>
      </c>
      <c r="Y12" s="47">
        <v>69</v>
      </c>
      <c r="Z12" s="48"/>
      <c r="AA12" s="49">
        <f>SUM(B12:Z12)</f>
        <v>1254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4.7269999999999994</v>
      </c>
      <c r="O13" s="52">
        <v>6.1130000000000004</v>
      </c>
      <c r="P13" s="52">
        <v>5.7749999999999995</v>
      </c>
      <c r="Q13" s="52">
        <v>1.91</v>
      </c>
      <c r="R13" s="52">
        <v>5.7759999999999998</v>
      </c>
      <c r="S13" s="52">
        <v>4.8330000000000002</v>
      </c>
      <c r="T13" s="52">
        <v>4.0469999999999997</v>
      </c>
      <c r="U13" s="52">
        <v>4.6319999999999997</v>
      </c>
      <c r="V13" s="52">
        <v>1.208</v>
      </c>
      <c r="W13" s="52"/>
      <c r="X13" s="52"/>
      <c r="Y13" s="52"/>
      <c r="Z13" s="53"/>
      <c r="AA13" s="54">
        <f>SUM(B13:Z13)</f>
        <v>39.020999999999994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9.77</v>
      </c>
      <c r="O14" s="57">
        <f t="shared" si="0"/>
        <v>15.690000000000001</v>
      </c>
      <c r="P14" s="57">
        <f t="shared" si="0"/>
        <v>13.753</v>
      </c>
      <c r="Q14" s="57">
        <f t="shared" si="0"/>
        <v>37.663999999999994</v>
      </c>
      <c r="R14" s="57">
        <f t="shared" si="0"/>
        <v>173.947</v>
      </c>
      <c r="S14" s="57">
        <f t="shared" si="0"/>
        <v>168.67699999999999</v>
      </c>
      <c r="T14" s="57">
        <f t="shared" si="0"/>
        <v>182.53899999999999</v>
      </c>
      <c r="U14" s="57">
        <f t="shared" si="0"/>
        <v>169.24299999999999</v>
      </c>
      <c r="V14" s="57">
        <f t="shared" si="0"/>
        <v>170.52099999999999</v>
      </c>
      <c r="W14" s="57">
        <f t="shared" si="0"/>
        <v>171.88900000000001</v>
      </c>
      <c r="X14" s="57">
        <f t="shared" si="0"/>
        <v>171.15199999999999</v>
      </c>
      <c r="Y14" s="57">
        <f t="shared" si="0"/>
        <v>69</v>
      </c>
      <c r="Z14" s="58" t="str">
        <f t="shared" si="0"/>
        <v/>
      </c>
      <c r="AA14" s="59">
        <f>SUM(AA9:AA13)</f>
        <v>1353.845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3.077</v>
      </c>
      <c r="V18" s="72">
        <v>5.077</v>
      </c>
      <c r="W18" s="72">
        <v>5.077</v>
      </c>
      <c r="X18" s="72">
        <v>6.077</v>
      </c>
      <c r="Y18" s="72">
        <v>5.077</v>
      </c>
      <c r="Z18" s="73"/>
      <c r="AA18" s="74">
        <f>SUM(B18:Z18)</f>
        <v>24.384999999999998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8.4740000000000002</v>
      </c>
      <c r="O19" s="76">
        <v>2.859</v>
      </c>
      <c r="P19" s="76">
        <v>9.206999999999999</v>
      </c>
      <c r="Q19" s="76">
        <v>6.5810000000000004</v>
      </c>
      <c r="R19" s="76">
        <v>8.2780000000000005</v>
      </c>
      <c r="S19" s="76">
        <v>10.865</v>
      </c>
      <c r="T19" s="76">
        <v>8.11</v>
      </c>
      <c r="U19" s="76">
        <v>8.0539999999999985</v>
      </c>
      <c r="V19" s="76">
        <v>8.7119999999999997</v>
      </c>
      <c r="W19" s="76">
        <v>8.8800000000000008</v>
      </c>
      <c r="X19" s="76">
        <v>14.571</v>
      </c>
      <c r="Y19" s="76">
        <v>125.19400000000002</v>
      </c>
      <c r="Z19" s="73"/>
      <c r="AA19" s="74">
        <f>SUM(B19:Z19)</f>
        <v>219.78500000000003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8.4740000000000002</v>
      </c>
      <c r="O22" s="83">
        <f t="shared" si="1"/>
        <v>2.859</v>
      </c>
      <c r="P22" s="83">
        <f t="shared" si="1"/>
        <v>9.206999999999999</v>
      </c>
      <c r="Q22" s="83">
        <f t="shared" si="1"/>
        <v>6.5810000000000004</v>
      </c>
      <c r="R22" s="83">
        <f t="shared" si="1"/>
        <v>8.2780000000000005</v>
      </c>
      <c r="S22" s="83">
        <f t="shared" si="1"/>
        <v>10.865</v>
      </c>
      <c r="T22" s="83">
        <f t="shared" si="1"/>
        <v>8.11</v>
      </c>
      <c r="U22" s="83">
        <f t="shared" si="1"/>
        <v>11.130999999999998</v>
      </c>
      <c r="V22" s="83">
        <f t="shared" si="1"/>
        <v>13.789</v>
      </c>
      <c r="W22" s="83">
        <f t="shared" si="1"/>
        <v>13.957000000000001</v>
      </c>
      <c r="X22" s="83">
        <f t="shared" si="1"/>
        <v>20.648</v>
      </c>
      <c r="Y22" s="83">
        <f t="shared" si="1"/>
        <v>130.27100000000002</v>
      </c>
      <c r="Z22" s="84" t="str">
        <f t="shared" si="1"/>
        <v/>
      </c>
      <c r="AA22" s="85">
        <f>SUM(AA17:AA21)</f>
        <v>244.17000000000002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18.244</v>
      </c>
      <c r="O26" s="72">
        <v>18.548999999999999</v>
      </c>
      <c r="P26" s="72">
        <v>22.96</v>
      </c>
      <c r="Q26" s="72">
        <v>44.244999999999997</v>
      </c>
      <c r="R26" s="72">
        <v>182.22499999999999</v>
      </c>
      <c r="S26" s="72">
        <v>179.542</v>
      </c>
      <c r="T26" s="72">
        <v>190.649</v>
      </c>
      <c r="U26" s="72">
        <v>180.374</v>
      </c>
      <c r="V26" s="72">
        <v>184.31</v>
      </c>
      <c r="W26" s="72">
        <v>185.846</v>
      </c>
      <c r="X26" s="72">
        <v>191.8</v>
      </c>
      <c r="Y26" s="72">
        <v>199.27099999999999</v>
      </c>
      <c r="Z26" s="73"/>
      <c r="AA26" s="74">
        <f>SUM(B26:Z26)</f>
        <v>1598.0149999999999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18.244</v>
      </c>
      <c r="O28" s="57">
        <f t="shared" si="2"/>
        <v>18.548999999999999</v>
      </c>
      <c r="P28" s="57">
        <f t="shared" si="2"/>
        <v>22.96</v>
      </c>
      <c r="Q28" s="57">
        <f t="shared" si="2"/>
        <v>44.244999999999997</v>
      </c>
      <c r="R28" s="57">
        <f t="shared" si="2"/>
        <v>182.22499999999999</v>
      </c>
      <c r="S28" s="57">
        <f t="shared" si="2"/>
        <v>179.542</v>
      </c>
      <c r="T28" s="57">
        <f t="shared" si="2"/>
        <v>190.649</v>
      </c>
      <c r="U28" s="57">
        <f t="shared" si="2"/>
        <v>180.374</v>
      </c>
      <c r="V28" s="57">
        <f t="shared" si="2"/>
        <v>184.31</v>
      </c>
      <c r="W28" s="57">
        <f t="shared" si="2"/>
        <v>185.846</v>
      </c>
      <c r="X28" s="57">
        <f t="shared" si="2"/>
        <v>191.8</v>
      </c>
      <c r="Y28" s="57">
        <f t="shared" si="2"/>
        <v>199.27099999999999</v>
      </c>
      <c r="Z28" s="58" t="str">
        <f t="shared" si="2"/>
        <v/>
      </c>
      <c r="AA28" s="59">
        <f>SUM(AA25:AA27)</f>
        <v>1598.0149999999999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18.244</v>
      </c>
      <c r="O47" s="83">
        <f t="shared" si="8"/>
        <v>18.548999999999999</v>
      </c>
      <c r="P47" s="83">
        <f t="shared" si="8"/>
        <v>22.96</v>
      </c>
      <c r="Q47" s="83">
        <f t="shared" si="8"/>
        <v>44.244999999999997</v>
      </c>
      <c r="R47" s="83">
        <f t="shared" si="8"/>
        <v>182.22499999999999</v>
      </c>
      <c r="S47" s="83">
        <f t="shared" si="8"/>
        <v>179.542</v>
      </c>
      <c r="T47" s="83">
        <f t="shared" si="8"/>
        <v>190.649</v>
      </c>
      <c r="U47" s="83">
        <f t="shared" si="8"/>
        <v>180.374</v>
      </c>
      <c r="V47" s="83">
        <f t="shared" si="8"/>
        <v>184.30999999999997</v>
      </c>
      <c r="W47" s="83">
        <f t="shared" si="8"/>
        <v>185.846</v>
      </c>
      <c r="X47" s="83">
        <f t="shared" si="8"/>
        <v>191.79999999999998</v>
      </c>
      <c r="Y47" s="83">
        <f t="shared" si="8"/>
        <v>199.27100000000002</v>
      </c>
      <c r="Z47" s="84" t="str">
        <f t="shared" si="8"/>
        <v/>
      </c>
      <c r="AA47" s="100">
        <f>SUM(B47:Z47)</f>
        <v>1598.0149999999999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44413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18.244</v>
      </c>
      <c r="O4" s="18">
        <v>18.548999999999999</v>
      </c>
      <c r="P4" s="18">
        <v>22.96</v>
      </c>
      <c r="Q4" s="18">
        <v>44.244999999999997</v>
      </c>
      <c r="R4" s="18">
        <v>182.22499999999999</v>
      </c>
      <c r="S4" s="18">
        <v>179.542</v>
      </c>
      <c r="T4" s="18">
        <v>190.64899999999997</v>
      </c>
      <c r="U4" s="18">
        <v>180.37400000000002</v>
      </c>
      <c r="V4" s="18">
        <v>184.31</v>
      </c>
      <c r="W4" s="18">
        <v>185.846</v>
      </c>
      <c r="X4" s="18">
        <v>191.8</v>
      </c>
      <c r="Y4" s="18">
        <v>199.27100000000002</v>
      </c>
      <c r="Z4" s="19"/>
      <c r="AA4" s="20">
        <f>SUM(B4:Z4)</f>
        <v>1598.0149999999999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184.08</v>
      </c>
      <c r="O7" s="28">
        <v>185.28</v>
      </c>
      <c r="P7" s="28">
        <v>183.65</v>
      </c>
      <c r="Q7" s="28">
        <v>184.85</v>
      </c>
      <c r="R7" s="28">
        <v>183.06</v>
      </c>
      <c r="S7" s="28">
        <v>181.84</v>
      </c>
      <c r="T7" s="28">
        <v>194.58</v>
      </c>
      <c r="U7" s="28">
        <v>185.34</v>
      </c>
      <c r="V7" s="28">
        <v>180.86</v>
      </c>
      <c r="W7" s="28">
        <v>174.94</v>
      </c>
      <c r="X7" s="28">
        <v>165.54</v>
      </c>
      <c r="Y7" s="28">
        <v>137.87</v>
      </c>
      <c r="Z7" s="29"/>
      <c r="AA7" s="30">
        <v>178.49083333333331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21</v>
      </c>
      <c r="R11" s="47">
        <v>161</v>
      </c>
      <c r="S11" s="47">
        <v>161</v>
      </c>
      <c r="T11" s="47">
        <v>163</v>
      </c>
      <c r="U11" s="47">
        <v>164</v>
      </c>
      <c r="V11" s="47">
        <v>167</v>
      </c>
      <c r="W11" s="47">
        <v>169</v>
      </c>
      <c r="X11" s="47">
        <v>169</v>
      </c>
      <c r="Y11" s="47">
        <v>169</v>
      </c>
      <c r="Z11" s="48"/>
      <c r="AA11" s="49">
        <f>SUM(B11:Z11)</f>
        <v>1344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</v>
      </c>
      <c r="U12" s="47"/>
      <c r="V12" s="47"/>
      <c r="W12" s="47"/>
      <c r="X12" s="47"/>
      <c r="Y12" s="47"/>
      <c r="Z12" s="48"/>
      <c r="AA12" s="49">
        <f>SUM(B12:Z12)</f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3.9859999999999998</v>
      </c>
      <c r="O13" s="52">
        <v>4.6269999999999998</v>
      </c>
      <c r="P13" s="52">
        <v>6.520999999999999</v>
      </c>
      <c r="Q13" s="52">
        <v>7.9609999999999994</v>
      </c>
      <c r="R13" s="52">
        <v>6.58</v>
      </c>
      <c r="S13" s="52">
        <v>4.4770000000000003</v>
      </c>
      <c r="T13" s="52">
        <v>3.8380000000000001</v>
      </c>
      <c r="U13" s="52">
        <v>2.4750000000000001</v>
      </c>
      <c r="V13" s="52">
        <v>4.2359999999999998</v>
      </c>
      <c r="W13" s="52">
        <v>4.5519999999999996</v>
      </c>
      <c r="X13" s="52">
        <v>11.103000000000002</v>
      </c>
      <c r="Y13" s="52">
        <v>19.372</v>
      </c>
      <c r="Z13" s="53"/>
      <c r="AA13" s="54">
        <f>SUM(B13:Z13)</f>
        <v>79.728000000000009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3.9859999999999998</v>
      </c>
      <c r="O14" s="57">
        <f t="shared" si="0"/>
        <v>4.6269999999999998</v>
      </c>
      <c r="P14" s="57">
        <f t="shared" si="0"/>
        <v>6.520999999999999</v>
      </c>
      <c r="Q14" s="57">
        <f t="shared" si="0"/>
        <v>28.960999999999999</v>
      </c>
      <c r="R14" s="57">
        <f t="shared" si="0"/>
        <v>167.58</v>
      </c>
      <c r="S14" s="57">
        <f t="shared" si="0"/>
        <v>165.477</v>
      </c>
      <c r="T14" s="57">
        <f t="shared" si="0"/>
        <v>176.83799999999999</v>
      </c>
      <c r="U14" s="57">
        <f t="shared" si="0"/>
        <v>166.47499999999999</v>
      </c>
      <c r="V14" s="57">
        <f t="shared" si="0"/>
        <v>171.23599999999999</v>
      </c>
      <c r="W14" s="57">
        <f t="shared" si="0"/>
        <v>173.55199999999999</v>
      </c>
      <c r="X14" s="57">
        <f t="shared" si="0"/>
        <v>180.10300000000001</v>
      </c>
      <c r="Y14" s="57">
        <f t="shared" si="0"/>
        <v>188.37200000000001</v>
      </c>
      <c r="Z14" s="58" t="str">
        <f t="shared" si="0"/>
        <v/>
      </c>
      <c r="AA14" s="59">
        <f>SUM(AA9:AA13)</f>
        <v>1433.7280000000001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3.4</v>
      </c>
      <c r="Q17" s="67">
        <v>2.98</v>
      </c>
      <c r="R17" s="67">
        <v>2.98</v>
      </c>
      <c r="S17" s="67">
        <v>2.98</v>
      </c>
      <c r="T17" s="67">
        <v>2.98</v>
      </c>
      <c r="U17" s="67">
        <v>3.4</v>
      </c>
      <c r="V17" s="67">
        <v>3.4</v>
      </c>
      <c r="W17" s="67">
        <v>3.4</v>
      </c>
      <c r="X17" s="67">
        <v>3.4</v>
      </c>
      <c r="Y17" s="67">
        <v>3.4</v>
      </c>
      <c r="Z17" s="68"/>
      <c r="AA17" s="69">
        <f>SUM(B17:Z17)</f>
        <v>32.319999999999993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14.258000000000001</v>
      </c>
      <c r="O18" s="72">
        <v>13.921999999999999</v>
      </c>
      <c r="P18" s="72">
        <v>13.039</v>
      </c>
      <c r="Q18" s="72">
        <v>12.304</v>
      </c>
      <c r="R18" s="72">
        <v>11.664999999999999</v>
      </c>
      <c r="S18" s="72">
        <v>11.085000000000001</v>
      </c>
      <c r="T18" s="72">
        <v>10.831</v>
      </c>
      <c r="U18" s="72">
        <v>10.499000000000001</v>
      </c>
      <c r="V18" s="72">
        <v>9.6739999999999995</v>
      </c>
      <c r="W18" s="72">
        <v>8.8940000000000001</v>
      </c>
      <c r="X18" s="72">
        <v>8.2970000000000006</v>
      </c>
      <c r="Y18" s="72">
        <v>7.4990000000000006</v>
      </c>
      <c r="Z18" s="73"/>
      <c r="AA18" s="74">
        <f>SUM(B18:Z18)</f>
        <v>131.96699999999998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14.258000000000001</v>
      </c>
      <c r="O22" s="83">
        <f t="shared" si="1"/>
        <v>13.921999999999999</v>
      </c>
      <c r="P22" s="83">
        <f t="shared" si="1"/>
        <v>16.439</v>
      </c>
      <c r="Q22" s="83">
        <f t="shared" si="1"/>
        <v>15.284000000000001</v>
      </c>
      <c r="R22" s="83">
        <f t="shared" si="1"/>
        <v>14.645</v>
      </c>
      <c r="S22" s="83">
        <f t="shared" si="1"/>
        <v>14.065000000000001</v>
      </c>
      <c r="T22" s="83">
        <f t="shared" si="1"/>
        <v>13.811</v>
      </c>
      <c r="U22" s="83">
        <f t="shared" si="1"/>
        <v>13.899000000000001</v>
      </c>
      <c r="V22" s="83">
        <f t="shared" si="1"/>
        <v>13.074</v>
      </c>
      <c r="W22" s="83">
        <f t="shared" si="1"/>
        <v>12.294</v>
      </c>
      <c r="X22" s="83">
        <f t="shared" si="1"/>
        <v>11.697000000000001</v>
      </c>
      <c r="Y22" s="83">
        <f t="shared" si="1"/>
        <v>10.899000000000001</v>
      </c>
      <c r="Z22" s="84">
        <f t="shared" si="1"/>
        <v>0</v>
      </c>
      <c r="AA22" s="85">
        <f t="shared" si="1"/>
        <v>164.28699999999998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18.244</v>
      </c>
      <c r="O26" s="72">
        <v>18.548999999999999</v>
      </c>
      <c r="P26" s="72">
        <v>22.96</v>
      </c>
      <c r="Q26" s="72">
        <v>44.244999999999997</v>
      </c>
      <c r="R26" s="72">
        <v>182.22499999999999</v>
      </c>
      <c r="S26" s="72">
        <v>179.542</v>
      </c>
      <c r="T26" s="72">
        <v>190.649</v>
      </c>
      <c r="U26" s="72">
        <v>180.374</v>
      </c>
      <c r="V26" s="72">
        <v>184.31</v>
      </c>
      <c r="W26" s="72">
        <v>185.846</v>
      </c>
      <c r="X26" s="72">
        <v>191.8</v>
      </c>
      <c r="Y26" s="72">
        <v>199.27099999999999</v>
      </c>
      <c r="Z26" s="73"/>
      <c r="AA26" s="74">
        <f>SUM(B26:Z26)</f>
        <v>1598.0149999999999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18.244</v>
      </c>
      <c r="O28" s="57">
        <f t="shared" si="2"/>
        <v>18.548999999999999</v>
      </c>
      <c r="P28" s="57">
        <f t="shared" si="2"/>
        <v>22.96</v>
      </c>
      <c r="Q28" s="57">
        <f t="shared" si="2"/>
        <v>44.244999999999997</v>
      </c>
      <c r="R28" s="57">
        <f t="shared" si="2"/>
        <v>182.22499999999999</v>
      </c>
      <c r="S28" s="57">
        <f t="shared" si="2"/>
        <v>179.542</v>
      </c>
      <c r="T28" s="57">
        <f t="shared" si="2"/>
        <v>190.649</v>
      </c>
      <c r="U28" s="57">
        <f t="shared" si="2"/>
        <v>180.374</v>
      </c>
      <c r="V28" s="57">
        <f t="shared" si="2"/>
        <v>184.31</v>
      </c>
      <c r="W28" s="57">
        <f t="shared" si="2"/>
        <v>185.846</v>
      </c>
      <c r="X28" s="57">
        <f t="shared" si="2"/>
        <v>191.8</v>
      </c>
      <c r="Y28" s="57">
        <f t="shared" si="2"/>
        <v>199.27099999999999</v>
      </c>
      <c r="Z28" s="58">
        <f t="shared" si="2"/>
        <v>0</v>
      </c>
      <c r="AA28" s="59">
        <f t="shared" si="2"/>
        <v>1598.0149999999999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18.244</v>
      </c>
      <c r="O47" s="83">
        <f t="shared" si="8"/>
        <v>18.548999999999999</v>
      </c>
      <c r="P47" s="83">
        <f t="shared" si="8"/>
        <v>22.96</v>
      </c>
      <c r="Q47" s="83">
        <f t="shared" si="8"/>
        <v>44.244999999999997</v>
      </c>
      <c r="R47" s="83">
        <f t="shared" si="8"/>
        <v>182.22500000000002</v>
      </c>
      <c r="S47" s="83">
        <f t="shared" si="8"/>
        <v>179.542</v>
      </c>
      <c r="T47" s="83">
        <f t="shared" si="8"/>
        <v>190.649</v>
      </c>
      <c r="U47" s="83">
        <f t="shared" si="8"/>
        <v>180.374</v>
      </c>
      <c r="V47" s="83">
        <f t="shared" si="8"/>
        <v>184.31</v>
      </c>
      <c r="W47" s="83">
        <f t="shared" si="8"/>
        <v>185.846</v>
      </c>
      <c r="X47" s="83">
        <f t="shared" si="8"/>
        <v>191.8</v>
      </c>
      <c r="Y47" s="83">
        <f t="shared" si="8"/>
        <v>199.27100000000002</v>
      </c>
      <c r="Z47" s="84">
        <f t="shared" si="8"/>
        <v>0</v>
      </c>
      <c r="AA47" s="100">
        <f>SUM(B47:Z47)</f>
        <v>1598.0149999999999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2021-08-05T08:16:04Z</dcterms:created>
  <dcterms:modified xsi:type="dcterms:W3CDTF">2021-08-05T08:16:05Z</dcterms:modified>
</cp:coreProperties>
</file>