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<sst xmlns="http://schemas.openxmlformats.org/spreadsheetml/2006/main" count="110" uniqueCount="49">
  <si>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04/08/2021 11:21:27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</si>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</sst>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2.077</c:v>
                </c:pt>
                <c:pt idx="15">
                  <c:v>3.05</c:v>
                </c:pt>
                <c:pt idx="16">
                  <c:v>2.58</c:v>
                </c:pt>
                <c:pt idx="17">
                  <c:v>2.1509999999999998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1.7589999999999999</c:v>
                </c:pt>
                <c:pt idx="15">
                  <c:v>2.1950000000000003</c:v>
                </c:pt>
                <c:pt idx="16">
                  <c:v>2.2330000000000001</c:v>
                </c:pt>
                <c:pt idx="17">
                  <c:v>1.976</c:v>
                </c:pt>
                <c:pt idx="19">
                  <c:v>1.18</c:v>
                </c:pt>
                <c:pt idx="20">
                  <c:v>0.2</c:v>
                </c:pt>
                <c:pt idx="21">
                  <c:v>4.6710000000000003</c:v>
                </c:pt>
                <c:pt idx="23">
                  <c:v>0.16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61</c:v>
                </c:pt>
                <c:pt idx="13">
                  <c:v>49</c:v>
                </c:pt>
                <c:pt idx="14">
                  <c:v>180.23599999999999</c:v>
                </c:pt>
                <c:pt idx="15">
                  <c:v>35</c:v>
                </c:pt>
                <c:pt idx="16">
                  <c:v>68</c:v>
                </c:pt>
                <c:pt idx="17">
                  <c:v>54</c:v>
                </c:pt>
                <c:pt idx="18">
                  <c:v>60.849000000000004</c:v>
                </c:pt>
                <c:pt idx="19">
                  <c:v>53.347999999999999</c:v>
                </c:pt>
                <c:pt idx="20">
                  <c:v>64.668000000000006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1925224"/>
        <c:axId val="421925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93.48299999999999</c:v>
                </c:pt>
                <c:pt idx="13">
                  <c:v>90.048000000000002</c:v>
                </c:pt>
                <c:pt idx="14">
                  <c:v>217.29899999999998</c:v>
                </c:pt>
                <c:pt idx="15">
                  <c:v>73.256</c:v>
                </c:pt>
                <c:pt idx="16">
                  <c:v>100.27300000000001</c:v>
                </c:pt>
                <c:pt idx="17">
                  <c:v>84.947999999999993</c:v>
                </c:pt>
                <c:pt idx="18">
                  <c:v>86.64500000000001</c:v>
                </c:pt>
                <c:pt idx="19">
                  <c:v>79.753999999999991</c:v>
                </c:pt>
                <c:pt idx="20">
                  <c:v>88.181999999999988</c:v>
                </c:pt>
                <c:pt idx="21">
                  <c:v>33.607999999999997</c:v>
                </c:pt>
                <c:pt idx="22">
                  <c:v>46.022000000000006</c:v>
                </c:pt>
                <c:pt idx="23">
                  <c:v>67.931999999999988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925224"/>
        <c:axId val="421925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</c:v>
                </c:pt>
                <c:pt idx="13">
                  <c:v>205</c:v>
                </c:pt>
                <c:pt idx="14">
                  <c:v>204.9</c:v>
                </c:pt>
                <c:pt idx="15">
                  <c:v>211</c:v>
                </c:pt>
                <c:pt idx="16">
                  <c:v>211</c:v>
                </c:pt>
                <c:pt idx="17">
                  <c:v>209.1</c:v>
                </c:pt>
                <c:pt idx="18">
                  <c:v>198</c:v>
                </c:pt>
                <c:pt idx="19">
                  <c:v>202</c:v>
                </c:pt>
                <c:pt idx="20">
                  <c:v>202</c:v>
                </c:pt>
                <c:pt idx="21">
                  <c:v>202.95</c:v>
                </c:pt>
                <c:pt idx="22">
                  <c:v>202.95</c:v>
                </c:pt>
                <c:pt idx="23">
                  <c:v>198.06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926400"/>
        <c:axId val="421926008"/>
      </c:lineChart>
      <c:catAx>
        <c:axId val="42192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925616"/>
        <c:crosses val="autoZero"/>
        <c:auto val="1"/>
        <c:lblAlgn val="ctr"/>
        <c:lblOffset val="100"/>
        <c:noMultiLvlLbl val="0"/>
      </c:catAx>
      <c:valAx>
        <c:axId val="42192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925224"/>
        <c:crosses val="autoZero"/>
        <c:crossBetween val="between"/>
      </c:valAx>
      <c:valAx>
        <c:axId val="421926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926400"/>
        <c:crosses val="max"/>
        <c:crossBetween val="between"/>
      </c:valAx>
      <c:catAx>
        <c:axId val="421926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926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9.8580000000000005</v>
          </cell>
        </row>
        <row r="28">
          <cell r="C28">
            <v>626.101</v>
          </cell>
        </row>
        <row r="29">
          <cell r="C29">
            <v>0</v>
          </cell>
        </row>
        <row r="30">
          <cell r="C30">
            <v>14.373999999999999</v>
          </cell>
        </row>
        <row r="31">
          <cell r="C31">
            <v>0</v>
          </cell>
        </row>
        <row r="32">
          <cell r="C32">
            <v>271.89500000000004</v>
          </cell>
        </row>
        <row r="33">
          <cell r="C33">
            <v>139.22200000000001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107.331</v>
          </cell>
        </row>
        <row r="40">
          <cell r="C40">
            <v>359.76400000000001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72</v>
          </cell>
        </row>
        <row r="45">
          <cell r="C45">
            <v>279</v>
          </cell>
        </row>
        <row r="46">
          <cell r="C46">
            <v>0</v>
          </cell>
        </row>
        <row r="47">
          <cell r="C47">
            <v>243.35499999999996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170</v>
          </cell>
          <cell r="O7">
            <v>205</v>
          </cell>
          <cell r="P7">
            <v>204.9</v>
          </cell>
          <cell r="Q7">
            <v>211</v>
          </cell>
          <cell r="R7">
            <v>211</v>
          </cell>
          <cell r="S7">
            <v>209.1</v>
          </cell>
          <cell r="T7">
            <v>198</v>
          </cell>
          <cell r="U7">
            <v>202</v>
          </cell>
          <cell r="V7">
            <v>202</v>
          </cell>
          <cell r="W7">
            <v>202.95</v>
          </cell>
          <cell r="X7">
            <v>202.95</v>
          </cell>
          <cell r="Y7">
            <v>198.06</v>
          </cell>
        </row>
        <row r="35">
          <cell r="P35">
            <v>2.077</v>
          </cell>
          <cell r="Q35">
            <v>3.05</v>
          </cell>
          <cell r="R35">
            <v>2.58</v>
          </cell>
          <cell r="S35">
            <v>2.1509999999999998</v>
          </cell>
        </row>
        <row r="45">
          <cell r="Q45">
            <v>35</v>
          </cell>
          <cell r="T45">
            <v>26</v>
          </cell>
          <cell r="U45">
            <v>26</v>
          </cell>
          <cell r="V45">
            <v>25</v>
          </cell>
        </row>
        <row r="46">
          <cell r="O46">
            <v>49</v>
          </cell>
          <cell r="P46">
            <v>107.236</v>
          </cell>
          <cell r="R46">
            <v>68</v>
          </cell>
          <cell r="S46">
            <v>54</v>
          </cell>
          <cell r="T46">
            <v>26</v>
          </cell>
          <cell r="U46">
            <v>26</v>
          </cell>
          <cell r="V46">
            <v>26</v>
          </cell>
        </row>
        <row r="49">
          <cell r="N49">
            <v>61</v>
          </cell>
          <cell r="P49">
            <v>73</v>
          </cell>
          <cell r="T49">
            <v>8.8490000000000002</v>
          </cell>
          <cell r="U49">
            <v>1.3480000000000001</v>
          </cell>
          <cell r="V49">
            <v>13.667999999999999</v>
          </cell>
        </row>
        <row r="57">
          <cell r="O57">
            <v>1.7589999999999999</v>
          </cell>
          <cell r="Q57">
            <v>2.1950000000000003</v>
          </cell>
          <cell r="R57">
            <v>2.2330000000000001</v>
          </cell>
          <cell r="S57">
            <v>1.976</v>
          </cell>
          <cell r="U57">
            <v>1.18</v>
          </cell>
          <cell r="V57">
            <v>0.2</v>
          </cell>
          <cell r="W57">
            <v>4.6710000000000003</v>
          </cell>
          <cell r="Y57">
            <v>0.16</v>
          </cell>
        </row>
        <row r="63">
          <cell r="N63">
            <v>25.681999999999999</v>
          </cell>
          <cell r="O63">
            <v>28.016999999999999</v>
          </cell>
          <cell r="P63">
            <v>26.367000000000001</v>
          </cell>
          <cell r="Q63">
            <v>24.734999999999999</v>
          </cell>
          <cell r="R63">
            <v>23.361000000000001</v>
          </cell>
          <cell r="S63">
            <v>22.440999999999999</v>
          </cell>
          <cell r="T63">
            <v>21.806999999999999</v>
          </cell>
          <cell r="U63">
            <v>21.061</v>
          </cell>
          <cell r="V63">
            <v>19.187000000000001</v>
          </cell>
          <cell r="W63">
            <v>19.466000000000001</v>
          </cell>
          <cell r="X63">
            <v>20.283999999999999</v>
          </cell>
          <cell r="Y63">
            <v>19.487000000000002</v>
          </cell>
        </row>
        <row r="64">
          <cell r="N64">
            <v>6.8009999999999993</v>
          </cell>
          <cell r="O64">
            <v>11.272</v>
          </cell>
          <cell r="P64">
            <v>8.6189999999999998</v>
          </cell>
          <cell r="Q64">
            <v>8.2759999999999998</v>
          </cell>
          <cell r="R64">
            <v>4.0990000000000002</v>
          </cell>
          <cell r="S64">
            <v>4.38</v>
          </cell>
          <cell r="T64">
            <v>3.9889999999999999</v>
          </cell>
          <cell r="U64">
            <v>4.165</v>
          </cell>
          <cell r="V64">
            <v>4.1269999999999998</v>
          </cell>
          <cell r="W64">
            <v>9.4710000000000001</v>
          </cell>
          <cell r="X64">
            <v>25.738</v>
          </cell>
          <cell r="Y64">
            <v>48.284999999999997</v>
          </cell>
        </row>
      </sheetData>
      <sheetData sheetId="17">
        <row r="10">
          <cell r="O10">
            <v>9</v>
          </cell>
          <cell r="P10">
            <v>9</v>
          </cell>
          <cell r="Q10">
            <v>9</v>
          </cell>
          <cell r="R10">
            <v>9</v>
          </cell>
          <cell r="S10">
            <v>9</v>
          </cell>
          <cell r="T10">
            <v>9</v>
          </cell>
          <cell r="U10">
            <v>9</v>
          </cell>
          <cell r="V10">
            <v>9</v>
          </cell>
        </row>
        <row r="24">
          <cell r="P24">
            <v>145</v>
          </cell>
        </row>
        <row r="27">
          <cell r="W27">
            <v>33</v>
          </cell>
          <cell r="X27">
            <v>41</v>
          </cell>
          <cell r="Y27">
            <v>60</v>
          </cell>
        </row>
        <row r="57">
          <cell r="N57">
            <v>92.290999999999997</v>
          </cell>
          <cell r="O57">
            <v>41.048000000000002</v>
          </cell>
          <cell r="P57">
            <v>37.298999999999999</v>
          </cell>
          <cell r="Q57">
            <v>7.1470000000000002</v>
          </cell>
          <cell r="R57">
            <v>0.42699999999999999</v>
          </cell>
          <cell r="T57">
            <v>24.03</v>
          </cell>
          <cell r="U57">
            <v>14.345000000000001</v>
          </cell>
          <cell r="V57">
            <v>14.617000000000001</v>
          </cell>
          <cell r="X57">
            <v>4.6180000000000003</v>
          </cell>
          <cell r="Y57">
            <v>7.5329999999999995</v>
          </cell>
        </row>
        <row r="63">
          <cell r="O63">
            <v>8</v>
          </cell>
          <cell r="P63">
            <v>5</v>
          </cell>
          <cell r="Q63">
            <v>17.231000000000002</v>
          </cell>
          <cell r="R63">
            <v>22.704999999999998</v>
          </cell>
          <cell r="S63">
            <v>19.395</v>
          </cell>
          <cell r="T63">
            <v>11</v>
          </cell>
          <cell r="U63">
            <v>11</v>
          </cell>
          <cell r="V63">
            <v>13</v>
          </cell>
        </row>
        <row r="64">
          <cell r="N64">
            <v>1.1919999999999999</v>
          </cell>
          <cell r="O64">
            <v>32</v>
          </cell>
          <cell r="P64">
            <v>21</v>
          </cell>
          <cell r="Q64">
            <v>39.878</v>
          </cell>
          <cell r="R64">
            <v>68.141000000000005</v>
          </cell>
          <cell r="S64">
            <v>56.552999999999997</v>
          </cell>
          <cell r="T64">
            <v>42.615000000000002</v>
          </cell>
          <cell r="U64">
            <v>45.409000000000006</v>
          </cell>
          <cell r="V64">
            <v>51.564999999999998</v>
          </cell>
          <cell r="W64">
            <v>0.60799999999999998</v>
          </cell>
          <cell r="X64">
            <v>0.40400000000000003</v>
          </cell>
          <cell r="Y64">
            <v>0.39900000000000002</v>
          </cell>
        </row>
      </sheetData>
      <sheetData sheetId="18">
        <row r="7">
          <cell r="N7">
            <v>170</v>
          </cell>
          <cell r="O7">
            <v>205</v>
          </cell>
          <cell r="P7">
            <v>204.9</v>
          </cell>
          <cell r="Q7">
            <v>211</v>
          </cell>
          <cell r="R7">
            <v>211</v>
          </cell>
          <cell r="S7">
            <v>209.1</v>
          </cell>
          <cell r="T7">
            <v>198</v>
          </cell>
          <cell r="U7">
            <v>202</v>
          </cell>
          <cell r="V7">
            <v>202</v>
          </cell>
          <cell r="W7">
            <v>202.95</v>
          </cell>
          <cell r="X7">
            <v>202.95</v>
          </cell>
          <cell r="Y7">
            <v>198.06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93.48299999999999</v>
      </c>
      <c r="O4" s="18">
        <v>90.048000000000002</v>
      </c>
      <c r="P4" s="18">
        <v>217.29900000000001</v>
      </c>
      <c r="Q4" s="18">
        <v>73.255999999999986</v>
      </c>
      <c r="R4" s="18">
        <v>100.273</v>
      </c>
      <c r="S4" s="18">
        <v>84.947999999999993</v>
      </c>
      <c r="T4" s="18">
        <v>86.644999999999996</v>
      </c>
      <c r="U4" s="18">
        <v>79.753999999999991</v>
      </c>
      <c r="V4" s="18">
        <v>88.182000000000002</v>
      </c>
      <c r="W4" s="18">
        <v>33.607999999999997</v>
      </c>
      <c r="X4" s="18">
        <v>46.021999999999998</v>
      </c>
      <c r="Y4" s="18">
        <v>67.932000000000002</v>
      </c>
      <c r="Z4" s="19"/>
      <c r="AA4" s="20">
        <f>SUM(B4:Z4)</f>
        <v>1061.45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</v>
      </c>
      <c r="O7" s="28">
        <v>205</v>
      </c>
      <c r="P7" s="28">
        <v>204.9</v>
      </c>
      <c r="Q7" s="28">
        <v>211</v>
      </c>
      <c r="R7" s="28">
        <v>211</v>
      </c>
      <c r="S7" s="28">
        <v>209.1</v>
      </c>
      <c r="T7" s="28">
        <v>198</v>
      </c>
      <c r="U7" s="28">
        <v>202</v>
      </c>
      <c r="V7" s="28">
        <v>202</v>
      </c>
      <c r="W7" s="28">
        <v>202.95</v>
      </c>
      <c r="X7" s="28">
        <v>202.95</v>
      </c>
      <c r="Y7" s="28">
        <v>198.06</v>
      </c>
      <c r="Z7" s="29"/>
      <c r="AA7" s="30">
        <f>IF(SUM(GR_MAINLAND_MCP_SUM_SELL)&lt;&gt;0,AVERAGEIF(GR_MAINLAND_MCP_SUM_SELL,"&lt;&gt;"""),"")</f>
        <v>201.41333333333333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2.077</v>
      </c>
      <c r="Q11" s="47">
        <v>3.05</v>
      </c>
      <c r="R11" s="47">
        <v>2.58</v>
      </c>
      <c r="S11" s="47">
        <v>2.1509999999999998</v>
      </c>
      <c r="T11" s="47"/>
      <c r="U11" s="47"/>
      <c r="V11" s="47"/>
      <c r="W11" s="47"/>
      <c r="X11" s="47"/>
      <c r="Y11" s="47"/>
      <c r="Z11" s="48"/>
      <c r="AA11" s="49">
        <f>SUM(B11:Z11)</f>
        <v>9.8580000000000005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61</v>
      </c>
      <c r="O12" s="47">
        <v>49</v>
      </c>
      <c r="P12" s="47">
        <v>180.23599999999999</v>
      </c>
      <c r="Q12" s="47">
        <v>35</v>
      </c>
      <c r="R12" s="47">
        <v>68</v>
      </c>
      <c r="S12" s="47">
        <v>54</v>
      </c>
      <c r="T12" s="47">
        <v>60.849000000000004</v>
      </c>
      <c r="U12" s="47">
        <v>53.347999999999999</v>
      </c>
      <c r="V12" s="47">
        <v>64.668000000000006</v>
      </c>
      <c r="W12" s="47"/>
      <c r="X12" s="47"/>
      <c r="Y12" s="47"/>
      <c r="Z12" s="48"/>
      <c r="AA12" s="49">
        <f>SUM(B12:Z12)</f>
        <v>626.101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1.7589999999999999</v>
      </c>
      <c r="P13" s="52"/>
      <c r="Q13" s="52">
        <v>2.1950000000000003</v>
      </c>
      <c r="R13" s="52">
        <v>2.2330000000000001</v>
      </c>
      <c r="S13" s="52">
        <v>1.976</v>
      </c>
      <c r="T13" s="52"/>
      <c r="U13" s="52">
        <v>1.18</v>
      </c>
      <c r="V13" s="52">
        <v>0.2</v>
      </c>
      <c r="W13" s="52">
        <v>4.6710000000000003</v>
      </c>
      <c r="X13" s="52"/>
      <c r="Y13" s="52">
        <v>0.16</v>
      </c>
      <c r="Z13" s="53"/>
      <c r="AA13" s="54">
        <f>SUM(B13:Z13)</f>
        <v>14.373999999999999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61</v>
      </c>
      <c r="O14" s="57">
        <f t="shared" si="0"/>
        <v>50.759</v>
      </c>
      <c r="P14" s="57">
        <f t="shared" si="0"/>
        <v>182.31299999999999</v>
      </c>
      <c r="Q14" s="57">
        <f t="shared" si="0"/>
        <v>40.244999999999997</v>
      </c>
      <c r="R14" s="57">
        <f t="shared" si="0"/>
        <v>72.813000000000002</v>
      </c>
      <c r="S14" s="57">
        <f t="shared" si="0"/>
        <v>58.126999999999995</v>
      </c>
      <c r="T14" s="57">
        <f t="shared" si="0"/>
        <v>60.849000000000004</v>
      </c>
      <c r="U14" s="57">
        <f t="shared" si="0"/>
        <v>54.527999999999999</v>
      </c>
      <c r="V14" s="57">
        <f t="shared" si="0"/>
        <v>64.868000000000009</v>
      </c>
      <c r="W14" s="57">
        <f t="shared" si="0"/>
        <v>4.6710000000000003</v>
      </c>
      <c r="X14" s="57">
        <f t="shared" si="0"/>
        <v>0</v>
      </c>
      <c r="Y14" s="57">
        <f t="shared" si="0"/>
        <v>0.16</v>
      </c>
      <c r="Z14" s="58" t="str">
        <f t="shared" si="0"/>
        <v/>
      </c>
      <c r="AA14" s="59">
        <f>SUM(AA9:AA13)</f>
        <v>650.33299999999997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25.681999999999999</v>
      </c>
      <c r="O18" s="72">
        <v>28.016999999999999</v>
      </c>
      <c r="P18" s="72">
        <v>26.367000000000001</v>
      </c>
      <c r="Q18" s="72">
        <v>24.734999999999999</v>
      </c>
      <c r="R18" s="72">
        <v>23.361000000000001</v>
      </c>
      <c r="S18" s="72">
        <v>22.440999999999999</v>
      </c>
      <c r="T18" s="72">
        <v>21.806999999999999</v>
      </c>
      <c r="U18" s="72">
        <v>21.061</v>
      </c>
      <c r="V18" s="72">
        <v>19.187000000000001</v>
      </c>
      <c r="W18" s="72">
        <v>19.466000000000001</v>
      </c>
      <c r="X18" s="72">
        <v>20.283999999999999</v>
      </c>
      <c r="Y18" s="72">
        <v>19.487000000000002</v>
      </c>
      <c r="Z18" s="73"/>
      <c r="AA18" s="74">
        <f>SUM(B18:Z18)</f>
        <v>271.89500000000004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6.8009999999999993</v>
      </c>
      <c r="O19" s="76">
        <v>11.272</v>
      </c>
      <c r="P19" s="76">
        <v>8.6189999999999998</v>
      </c>
      <c r="Q19" s="76">
        <v>8.2759999999999998</v>
      </c>
      <c r="R19" s="76">
        <v>4.0990000000000002</v>
      </c>
      <c r="S19" s="76">
        <v>4.38</v>
      </c>
      <c r="T19" s="76">
        <v>3.9889999999999999</v>
      </c>
      <c r="U19" s="76">
        <v>4.165</v>
      </c>
      <c r="V19" s="76">
        <v>4.1269999999999998</v>
      </c>
      <c r="W19" s="76">
        <v>9.4710000000000001</v>
      </c>
      <c r="X19" s="76">
        <v>25.738</v>
      </c>
      <c r="Y19" s="76">
        <v>48.284999999999997</v>
      </c>
      <c r="Z19" s="73"/>
      <c r="AA19" s="74">
        <f>SUM(B19:Z19)</f>
        <v>139.22200000000001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32.482999999999997</v>
      </c>
      <c r="O22" s="83">
        <f t="shared" si="1"/>
        <v>39.289000000000001</v>
      </c>
      <c r="P22" s="83">
        <f t="shared" si="1"/>
        <v>34.986000000000004</v>
      </c>
      <c r="Q22" s="83">
        <f t="shared" si="1"/>
        <v>33.010999999999996</v>
      </c>
      <c r="R22" s="83">
        <f t="shared" si="1"/>
        <v>27.46</v>
      </c>
      <c r="S22" s="83">
        <f t="shared" si="1"/>
        <v>26.820999999999998</v>
      </c>
      <c r="T22" s="83">
        <f t="shared" si="1"/>
        <v>25.795999999999999</v>
      </c>
      <c r="U22" s="83">
        <f t="shared" si="1"/>
        <v>25.225999999999999</v>
      </c>
      <c r="V22" s="83">
        <f t="shared" si="1"/>
        <v>23.314</v>
      </c>
      <c r="W22" s="83">
        <f t="shared" si="1"/>
        <v>28.937000000000001</v>
      </c>
      <c r="X22" s="83">
        <f t="shared" si="1"/>
        <v>46.021999999999998</v>
      </c>
      <c r="Y22" s="83">
        <f t="shared" si="1"/>
        <v>67.771999999999991</v>
      </c>
      <c r="Z22" s="84" t="str">
        <f t="shared" si="1"/>
        <v/>
      </c>
      <c r="AA22" s="85">
        <f>SUM(AA17:AA21)</f>
        <v>411.11700000000008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93.483000000000004</v>
      </c>
      <c r="O26" s="72">
        <v>90.048000000000002</v>
      </c>
      <c r="P26" s="72">
        <v>217.29900000000001</v>
      </c>
      <c r="Q26" s="72">
        <v>73.256</v>
      </c>
      <c r="R26" s="72">
        <v>100.273</v>
      </c>
      <c r="S26" s="72">
        <v>84.947999999999993</v>
      </c>
      <c r="T26" s="72">
        <v>86.644999999999996</v>
      </c>
      <c r="U26" s="72">
        <v>79.754000000000005</v>
      </c>
      <c r="V26" s="72">
        <v>88.182000000000002</v>
      </c>
      <c r="W26" s="72">
        <v>33.607999999999997</v>
      </c>
      <c r="X26" s="72">
        <v>46.021999999999998</v>
      </c>
      <c r="Y26" s="72">
        <v>67.932000000000002</v>
      </c>
      <c r="Z26" s="73"/>
      <c r="AA26" s="74">
        <f>SUM(B26:Z26)</f>
        <v>1061.45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93.483000000000004</v>
      </c>
      <c r="O28" s="57">
        <f t="shared" si="2"/>
        <v>90.048000000000002</v>
      </c>
      <c r="P28" s="57">
        <f t="shared" si="2"/>
        <v>217.29900000000001</v>
      </c>
      <c r="Q28" s="57">
        <f t="shared" si="2"/>
        <v>73.256</v>
      </c>
      <c r="R28" s="57">
        <f t="shared" si="2"/>
        <v>100.273</v>
      </c>
      <c r="S28" s="57">
        <f t="shared" si="2"/>
        <v>84.947999999999993</v>
      </c>
      <c r="T28" s="57">
        <f t="shared" si="2"/>
        <v>86.644999999999996</v>
      </c>
      <c r="U28" s="57">
        <f t="shared" si="2"/>
        <v>79.754000000000005</v>
      </c>
      <c r="V28" s="57">
        <f t="shared" si="2"/>
        <v>88.182000000000002</v>
      </c>
      <c r="W28" s="57">
        <f t="shared" si="2"/>
        <v>33.607999999999997</v>
      </c>
      <c r="X28" s="57">
        <f t="shared" si="2"/>
        <v>46.021999999999998</v>
      </c>
      <c r="Y28" s="57">
        <f t="shared" si="2"/>
        <v>67.932000000000002</v>
      </c>
      <c r="Z28" s="58" t="str">
        <f t="shared" si="2"/>
        <v/>
      </c>
      <c r="AA28" s="59">
        <f>SUM(AA25:AA27)</f>
        <v>1061.45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93.483000000000004</v>
      </c>
      <c r="O47" s="83">
        <f t="shared" si="8"/>
        <v>90.048000000000002</v>
      </c>
      <c r="P47" s="83">
        <f t="shared" si="8"/>
        <v>217.29899999999998</v>
      </c>
      <c r="Q47" s="83">
        <f t="shared" si="8"/>
        <v>73.256</v>
      </c>
      <c r="R47" s="83">
        <f t="shared" si="8"/>
        <v>100.273</v>
      </c>
      <c r="S47" s="83">
        <f t="shared" si="8"/>
        <v>84.947999999999993</v>
      </c>
      <c r="T47" s="83">
        <f t="shared" si="8"/>
        <v>86.64500000000001</v>
      </c>
      <c r="U47" s="83">
        <f t="shared" si="8"/>
        <v>79.753999999999991</v>
      </c>
      <c r="V47" s="83">
        <f t="shared" si="8"/>
        <v>88.182000000000016</v>
      </c>
      <c r="W47" s="83">
        <f t="shared" si="8"/>
        <v>33.608000000000004</v>
      </c>
      <c r="X47" s="83">
        <f t="shared" si="8"/>
        <v>46.021999999999998</v>
      </c>
      <c r="Y47" s="83">
        <f t="shared" si="8"/>
        <v>67.931999999999988</v>
      </c>
      <c r="Z47" s="84" t="str">
        <f t="shared" si="8"/>
        <v/>
      </c>
      <c r="AA47" s="100">
        <f>SUM(B47:Z47)</f>
        <v>1061.45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93.48299999999999</v>
      </c>
      <c r="O4" s="18">
        <v>90.048000000000002</v>
      </c>
      <c r="P4" s="18">
        <v>217.29899999999998</v>
      </c>
      <c r="Q4" s="18">
        <v>73.256</v>
      </c>
      <c r="R4" s="18">
        <v>100.27300000000001</v>
      </c>
      <c r="S4" s="18">
        <v>84.947999999999993</v>
      </c>
      <c r="T4" s="18">
        <v>86.64500000000001</v>
      </c>
      <c r="U4" s="18">
        <v>79.753999999999991</v>
      </c>
      <c r="V4" s="18">
        <v>88.181999999999988</v>
      </c>
      <c r="W4" s="18">
        <v>33.607999999999997</v>
      </c>
      <c r="X4" s="18">
        <v>46.022000000000006</v>
      </c>
      <c r="Y4" s="18">
        <v>67.931999999999988</v>
      </c>
      <c r="Z4" s="19"/>
      <c r="AA4" s="20">
        <f>SUM(B4:Z4)</f>
        <v>1061.45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</v>
      </c>
      <c r="O7" s="28">
        <v>205</v>
      </c>
      <c r="P7" s="28">
        <v>204.9</v>
      </c>
      <c r="Q7" s="28">
        <v>211</v>
      </c>
      <c r="R7" s="28">
        <v>211</v>
      </c>
      <c r="S7" s="28">
        <v>209.1</v>
      </c>
      <c r="T7" s="28">
        <v>198</v>
      </c>
      <c r="U7" s="28">
        <v>202</v>
      </c>
      <c r="V7" s="28">
        <v>202</v>
      </c>
      <c r="W7" s="28">
        <v>202.95</v>
      </c>
      <c r="X7" s="28">
        <v>202.95</v>
      </c>
      <c r="Y7" s="28">
        <v>198.06</v>
      </c>
      <c r="Z7" s="29"/>
      <c r="AA7" s="30">
        <v>201.41333333333333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9</v>
      </c>
      <c r="P10" s="42">
        <v>9</v>
      </c>
      <c r="Q10" s="42">
        <v>9</v>
      </c>
      <c r="R10" s="42">
        <v>9</v>
      </c>
      <c r="S10" s="42">
        <v>9</v>
      </c>
      <c r="T10" s="42">
        <v>9</v>
      </c>
      <c r="U10" s="42">
        <v>9</v>
      </c>
      <c r="V10" s="42">
        <v>9</v>
      </c>
      <c r="W10" s="42"/>
      <c r="X10" s="42"/>
      <c r="Y10" s="42"/>
      <c r="Z10" s="43"/>
      <c r="AA10" s="44">
        <f>SUM(B10:Z10)</f>
        <v>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145</v>
      </c>
      <c r="Q11" s="47"/>
      <c r="R11" s="47"/>
      <c r="S11" s="47"/>
      <c r="T11" s="47"/>
      <c r="U11" s="47"/>
      <c r="V11" s="47"/>
      <c r="W11" s="47">
        <v>33</v>
      </c>
      <c r="X11" s="47">
        <v>41</v>
      </c>
      <c r="Y11" s="47">
        <v>60</v>
      </c>
      <c r="Z11" s="48"/>
      <c r="AA11" s="49">
        <f>SUM(B11:Z11)</f>
        <v>279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92.290999999999997</v>
      </c>
      <c r="O13" s="52">
        <v>41.048000000000002</v>
      </c>
      <c r="P13" s="52">
        <v>37.298999999999999</v>
      </c>
      <c r="Q13" s="52">
        <v>7.1470000000000002</v>
      </c>
      <c r="R13" s="52">
        <v>0.42699999999999999</v>
      </c>
      <c r="S13" s="52"/>
      <c r="T13" s="52">
        <v>24.03</v>
      </c>
      <c r="U13" s="52">
        <v>14.345000000000001</v>
      </c>
      <c r="V13" s="52">
        <v>14.617000000000001</v>
      </c>
      <c r="W13" s="52"/>
      <c r="X13" s="52">
        <v>4.6180000000000003</v>
      </c>
      <c r="Y13" s="52">
        <v>7.5329999999999995</v>
      </c>
      <c r="Z13" s="53"/>
      <c r="AA13" s="54">
        <f>SUM(B13:Z13)</f>
        <v>243.35499999999996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92.290999999999997</v>
      </c>
      <c r="O14" s="57">
        <f t="shared" si="0"/>
        <v>50.048000000000002</v>
      </c>
      <c r="P14" s="57">
        <f t="shared" si="0"/>
        <v>191.29900000000001</v>
      </c>
      <c r="Q14" s="57">
        <f t="shared" si="0"/>
        <v>16.146999999999998</v>
      </c>
      <c r="R14" s="57">
        <f t="shared" si="0"/>
        <v>9.4269999999999996</v>
      </c>
      <c r="S14" s="57">
        <f t="shared" si="0"/>
        <v>9</v>
      </c>
      <c r="T14" s="57">
        <f t="shared" si="0"/>
        <v>33.03</v>
      </c>
      <c r="U14" s="57">
        <f t="shared" si="0"/>
        <v>23.344999999999999</v>
      </c>
      <c r="V14" s="57">
        <f t="shared" si="0"/>
        <v>23.617000000000001</v>
      </c>
      <c r="W14" s="57">
        <f t="shared" si="0"/>
        <v>33</v>
      </c>
      <c r="X14" s="57">
        <f t="shared" si="0"/>
        <v>45.618000000000002</v>
      </c>
      <c r="Y14" s="57">
        <f t="shared" si="0"/>
        <v>67.533000000000001</v>
      </c>
      <c r="Z14" s="58" t="str">
        <f t="shared" si="0"/>
        <v/>
      </c>
      <c r="AA14" s="59">
        <f>SUM(AA9:AA13)</f>
        <v>594.35500000000002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8</v>
      </c>
      <c r="P18" s="72">
        <v>5</v>
      </c>
      <c r="Q18" s="72">
        <v>17.231000000000002</v>
      </c>
      <c r="R18" s="72">
        <v>22.704999999999998</v>
      </c>
      <c r="S18" s="72">
        <v>19.395</v>
      </c>
      <c r="T18" s="72">
        <v>11</v>
      </c>
      <c r="U18" s="72">
        <v>11</v>
      </c>
      <c r="V18" s="72">
        <v>13</v>
      </c>
      <c r="W18" s="72"/>
      <c r="X18" s="72"/>
      <c r="Y18" s="72"/>
      <c r="Z18" s="73"/>
      <c r="AA18" s="74">
        <f>SUM(B18:Z18)</f>
        <v>107.331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1.1919999999999999</v>
      </c>
      <c r="O19" s="76">
        <v>32</v>
      </c>
      <c r="P19" s="76">
        <v>21</v>
      </c>
      <c r="Q19" s="76">
        <v>39.878</v>
      </c>
      <c r="R19" s="76">
        <v>68.141000000000005</v>
      </c>
      <c r="S19" s="76">
        <v>56.552999999999997</v>
      </c>
      <c r="T19" s="76">
        <v>42.615000000000002</v>
      </c>
      <c r="U19" s="76">
        <v>45.409000000000006</v>
      </c>
      <c r="V19" s="76">
        <v>51.564999999999998</v>
      </c>
      <c r="W19" s="76">
        <v>0.60799999999999998</v>
      </c>
      <c r="X19" s="76">
        <v>0.40400000000000003</v>
      </c>
      <c r="Y19" s="76">
        <v>0.39900000000000002</v>
      </c>
      <c r="Z19" s="73"/>
      <c r="AA19" s="74">
        <f>SUM(B19:Z19)</f>
        <v>359.76400000000001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1.1919999999999999</v>
      </c>
      <c r="O22" s="83">
        <f t="shared" si="1"/>
        <v>40</v>
      </c>
      <c r="P22" s="83">
        <f t="shared" si="1"/>
        <v>26</v>
      </c>
      <c r="Q22" s="83">
        <f t="shared" si="1"/>
        <v>57.109000000000002</v>
      </c>
      <c r="R22" s="83">
        <f t="shared" si="1"/>
        <v>90.846000000000004</v>
      </c>
      <c r="S22" s="83">
        <f t="shared" si="1"/>
        <v>75.947999999999993</v>
      </c>
      <c r="T22" s="83">
        <f t="shared" si="1"/>
        <v>53.615000000000002</v>
      </c>
      <c r="U22" s="83">
        <f t="shared" si="1"/>
        <v>56.409000000000006</v>
      </c>
      <c r="V22" s="83">
        <f t="shared" si="1"/>
        <v>64.564999999999998</v>
      </c>
      <c r="W22" s="83">
        <f t="shared" si="1"/>
        <v>0.60799999999999998</v>
      </c>
      <c r="X22" s="83">
        <f t="shared" si="1"/>
        <v>0.40400000000000003</v>
      </c>
      <c r="Y22" s="83">
        <f t="shared" si="1"/>
        <v>0.39900000000000002</v>
      </c>
      <c r="Z22" s="84">
        <f t="shared" si="1"/>
        <v>0</v>
      </c>
      <c r="AA22" s="85">
        <f t="shared" si="1"/>
        <v>467.09500000000003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93.483000000000004</v>
      </c>
      <c r="O26" s="72">
        <v>90.048000000000002</v>
      </c>
      <c r="P26" s="72">
        <v>217.29900000000001</v>
      </c>
      <c r="Q26" s="72">
        <v>73.256</v>
      </c>
      <c r="R26" s="72">
        <v>100.273</v>
      </c>
      <c r="S26" s="72">
        <v>84.947999999999993</v>
      </c>
      <c r="T26" s="72">
        <v>86.644999999999996</v>
      </c>
      <c r="U26" s="72">
        <v>79.754000000000005</v>
      </c>
      <c r="V26" s="72">
        <v>88.182000000000002</v>
      </c>
      <c r="W26" s="72">
        <v>33.607999999999997</v>
      </c>
      <c r="X26" s="72">
        <v>46.021999999999998</v>
      </c>
      <c r="Y26" s="72">
        <v>67.932000000000002</v>
      </c>
      <c r="Z26" s="73"/>
      <c r="AA26" s="74">
        <f>SUM(B26:Z26)</f>
        <v>1061.45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93.483000000000004</v>
      </c>
      <c r="O28" s="57">
        <f t="shared" si="2"/>
        <v>90.048000000000002</v>
      </c>
      <c r="P28" s="57">
        <f t="shared" si="2"/>
        <v>217.29900000000001</v>
      </c>
      <c r="Q28" s="57">
        <f t="shared" si="2"/>
        <v>73.256</v>
      </c>
      <c r="R28" s="57">
        <f t="shared" si="2"/>
        <v>100.273</v>
      </c>
      <c r="S28" s="57">
        <f t="shared" si="2"/>
        <v>84.947999999999993</v>
      </c>
      <c r="T28" s="57">
        <f t="shared" si="2"/>
        <v>86.644999999999996</v>
      </c>
      <c r="U28" s="57">
        <f t="shared" si="2"/>
        <v>79.754000000000005</v>
      </c>
      <c r="V28" s="57">
        <f t="shared" si="2"/>
        <v>88.182000000000002</v>
      </c>
      <c r="W28" s="57">
        <f t="shared" si="2"/>
        <v>33.607999999999997</v>
      </c>
      <c r="X28" s="57">
        <f t="shared" si="2"/>
        <v>46.021999999999998</v>
      </c>
      <c r="Y28" s="57">
        <f t="shared" si="2"/>
        <v>67.932000000000002</v>
      </c>
      <c r="Z28" s="58">
        <f t="shared" si="2"/>
        <v>0</v>
      </c>
      <c r="AA28" s="59">
        <f t="shared" si="2"/>
        <v>1061.45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93.48299999999999</v>
      </c>
      <c r="O47" s="83">
        <f t="shared" si="8"/>
        <v>90.048000000000002</v>
      </c>
      <c r="P47" s="83">
        <f t="shared" si="8"/>
        <v>217.29900000000001</v>
      </c>
      <c r="Q47" s="83">
        <f t="shared" si="8"/>
        <v>73.256</v>
      </c>
      <c r="R47" s="83">
        <f t="shared" si="8"/>
        <v>100.273</v>
      </c>
      <c r="S47" s="83">
        <f t="shared" si="8"/>
        <v>84.947999999999993</v>
      </c>
      <c r="T47" s="83">
        <f t="shared" si="8"/>
        <v>86.64500000000001</v>
      </c>
      <c r="U47" s="83">
        <f t="shared" si="8"/>
        <v>79.754000000000005</v>
      </c>
      <c r="V47" s="83">
        <f t="shared" si="8"/>
        <v>88.182000000000002</v>
      </c>
      <c r="W47" s="83">
        <f t="shared" si="8"/>
        <v>33.607999999999997</v>
      </c>
      <c r="X47" s="83">
        <f t="shared" si="8"/>
        <v>46.022000000000006</v>
      </c>
      <c r="Y47" s="83">
        <f t="shared" si="8"/>
        <v>67.932000000000002</v>
      </c>
      <c r="Z47" s="84">
        <f t="shared" si="8"/>
        <v>0</v>
      </c>
      <c r="AA47" s="100">
        <f>SUM(B47:Z47)</f>
        <v>1061.45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2021-08-04T08:21:28Z</dcterms:created>
  <dcterms:modified xsi:type="dcterms:W3CDTF">2021-08-04T08:21:28Z</dcterms:modified>
</cp:coreProperties>
</file>