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[1]SPOT_Orders_OverView_01!$A$19:$A$34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<sst xmlns="http://schemas.openxmlformats.org/spreadsheetml/2006/main" count="110" uniqueCount="49">
  <si>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02/08/2021 11:20:41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</si>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</sst>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88</c:v>
                </c:pt>
                <c:pt idx="13">
                  <c:v>88</c:v>
                </c:pt>
                <c:pt idx="14">
                  <c:v>88</c:v>
                </c:pt>
                <c:pt idx="15">
                  <c:v>74</c:v>
                </c:pt>
                <c:pt idx="17">
                  <c:v>126</c:v>
                </c:pt>
                <c:pt idx="18">
                  <c:v>138</c:v>
                </c:pt>
                <c:pt idx="19">
                  <c:v>105</c:v>
                </c:pt>
                <c:pt idx="20">
                  <c:v>130.381</c:v>
                </c:pt>
                <c:pt idx="21">
                  <c:v>91.132999999999996</c:v>
                </c:pt>
                <c:pt idx="22">
                  <c:v>130.70499999999998</c:v>
                </c:pt>
                <c:pt idx="23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5.3580000000000005</c:v>
                </c:pt>
                <c:pt idx="13">
                  <c:v>6.0750000000000011</c:v>
                </c:pt>
                <c:pt idx="14">
                  <c:v>3.9379999999999997</c:v>
                </c:pt>
                <c:pt idx="15">
                  <c:v>3.9409999999999998</c:v>
                </c:pt>
                <c:pt idx="16">
                  <c:v>21.855999999999998</c:v>
                </c:pt>
                <c:pt idx="17">
                  <c:v>5.1550000000000002</c:v>
                </c:pt>
                <c:pt idx="18">
                  <c:v>4.4169999999999998</c:v>
                </c:pt>
                <c:pt idx="19">
                  <c:v>27.428000000000001</c:v>
                </c:pt>
                <c:pt idx="20">
                  <c:v>15.795</c:v>
                </c:pt>
                <c:pt idx="21">
                  <c:v>24.984999999999999</c:v>
                </c:pt>
                <c:pt idx="22">
                  <c:v>22.971</c:v>
                </c:pt>
                <c:pt idx="23">
                  <c:v>12.590000000000002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1925496"/>
        <c:axId val="4319258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93.358000000000004</c:v>
                </c:pt>
                <c:pt idx="13">
                  <c:v>94.075000000000017</c:v>
                </c:pt>
                <c:pt idx="14">
                  <c:v>91.938000000000017</c:v>
                </c:pt>
                <c:pt idx="15">
                  <c:v>77.941000000000003</c:v>
                </c:pt>
                <c:pt idx="16">
                  <c:v>21.856000000000002</c:v>
                </c:pt>
                <c:pt idx="17">
                  <c:v>131.155</c:v>
                </c:pt>
                <c:pt idx="18">
                  <c:v>142.41699999999997</c:v>
                </c:pt>
                <c:pt idx="19">
                  <c:v>132.58799999999999</c:v>
                </c:pt>
                <c:pt idx="20">
                  <c:v>150.19900000000001</c:v>
                </c:pt>
                <c:pt idx="21">
                  <c:v>116.884</c:v>
                </c:pt>
                <c:pt idx="22">
                  <c:v>153.67599999999999</c:v>
                </c:pt>
                <c:pt idx="23">
                  <c:v>142.59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925496"/>
        <c:axId val="4319258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168</c:v>
                </c:pt>
                <c:pt idx="13">
                  <c:v>168</c:v>
                </c:pt>
                <c:pt idx="14">
                  <c:v>168</c:v>
                </c:pt>
                <c:pt idx="15">
                  <c:v>168</c:v>
                </c:pt>
                <c:pt idx="16">
                  <c:v>190.34</c:v>
                </c:pt>
                <c:pt idx="17">
                  <c:v>168</c:v>
                </c:pt>
                <c:pt idx="18">
                  <c:v>168</c:v>
                </c:pt>
                <c:pt idx="19">
                  <c:v>160.28</c:v>
                </c:pt>
                <c:pt idx="20">
                  <c:v>160.27000000000001</c:v>
                </c:pt>
                <c:pt idx="21">
                  <c:v>142.08000000000001</c:v>
                </c:pt>
                <c:pt idx="22">
                  <c:v>161.19</c:v>
                </c:pt>
                <c:pt idx="23">
                  <c:v>168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733720"/>
        <c:axId val="431926280"/>
      </c:lineChart>
      <c:catAx>
        <c:axId val="431925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925888"/>
        <c:crosses val="autoZero"/>
        <c:auto val="1"/>
        <c:lblAlgn val="ctr"/>
        <c:lblOffset val="100"/>
        <c:noMultiLvlLbl val="0"/>
      </c:catAx>
      <c:valAx>
        <c:axId val="43192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925496"/>
        <c:crosses val="autoZero"/>
        <c:crossBetween val="between"/>
      </c:valAx>
      <c:valAx>
        <c:axId val="431926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733720"/>
        <c:crosses val="max"/>
        <c:crossBetween val="between"/>
      </c:valAx>
      <c:catAx>
        <c:axId val="313733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1926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1189.2190000000001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154.50900000000001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4.9489999999999998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142.02000000000001</v>
          </cell>
        </row>
        <row r="40">
          <cell r="C40">
            <v>1159.664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46.993000000000002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168</v>
          </cell>
          <cell r="O7">
            <v>168</v>
          </cell>
          <cell r="P7">
            <v>168</v>
          </cell>
          <cell r="Q7">
            <v>168</v>
          </cell>
          <cell r="R7">
            <v>190.34</v>
          </cell>
          <cell r="S7">
            <v>168</v>
          </cell>
          <cell r="T7">
            <v>168</v>
          </cell>
          <cell r="U7">
            <v>160.28</v>
          </cell>
          <cell r="V7">
            <v>160.27000000000001</v>
          </cell>
          <cell r="W7">
            <v>142.08000000000001</v>
          </cell>
          <cell r="X7">
            <v>161.19</v>
          </cell>
          <cell r="Y7">
            <v>168</v>
          </cell>
        </row>
        <row r="24">
          <cell r="V24">
            <v>7.3810000000000002</v>
          </cell>
          <cell r="W24">
            <v>65.132999999999996</v>
          </cell>
          <cell r="X24">
            <v>82.704999999999998</v>
          </cell>
        </row>
        <row r="27">
          <cell r="N27">
            <v>88</v>
          </cell>
          <cell r="O27">
            <v>88</v>
          </cell>
          <cell r="P27">
            <v>88</v>
          </cell>
          <cell r="Q27">
            <v>74</v>
          </cell>
          <cell r="S27">
            <v>126</v>
          </cell>
          <cell r="T27">
            <v>138</v>
          </cell>
          <cell r="U27">
            <v>105</v>
          </cell>
          <cell r="V27">
            <v>123</v>
          </cell>
          <cell r="W27">
            <v>26</v>
          </cell>
          <cell r="X27">
            <v>48</v>
          </cell>
          <cell r="Y27">
            <v>130</v>
          </cell>
        </row>
        <row r="57">
          <cell r="N57">
            <v>5.3580000000000005</v>
          </cell>
          <cell r="O57">
            <v>6.0750000000000011</v>
          </cell>
          <cell r="P57">
            <v>3.9379999999999997</v>
          </cell>
          <cell r="Q57">
            <v>3.9409999999999998</v>
          </cell>
          <cell r="R57">
            <v>21.855999999999998</v>
          </cell>
          <cell r="S57">
            <v>5.1550000000000002</v>
          </cell>
          <cell r="T57">
            <v>4.4169999999999998</v>
          </cell>
          <cell r="U57">
            <v>27.428000000000001</v>
          </cell>
          <cell r="V57">
            <v>15.795</v>
          </cell>
          <cell r="W57">
            <v>24.984999999999999</v>
          </cell>
          <cell r="X57">
            <v>22.971</v>
          </cell>
          <cell r="Y57">
            <v>12.590000000000002</v>
          </cell>
        </row>
        <row r="64">
          <cell r="U64">
            <v>0.16</v>
          </cell>
          <cell r="V64">
            <v>4.0229999999999997</v>
          </cell>
          <cell r="W64">
            <v>0.76600000000000001</v>
          </cell>
        </row>
      </sheetData>
      <sheetData sheetId="17">
        <row r="57">
          <cell r="N57">
            <v>11.238</v>
          </cell>
          <cell r="O57">
            <v>9.4439999999999991</v>
          </cell>
          <cell r="P57">
            <v>4.6909999999999998</v>
          </cell>
          <cell r="Q57">
            <v>4.6879999999999997</v>
          </cell>
          <cell r="S57">
            <v>3.214</v>
          </cell>
          <cell r="T57">
            <v>1.3640000000000001</v>
          </cell>
          <cell r="U57">
            <v>8.798</v>
          </cell>
          <cell r="V57">
            <v>0.77900000000000003</v>
          </cell>
          <cell r="W57">
            <v>2.66</v>
          </cell>
          <cell r="X57">
            <v>0.11700000000000001</v>
          </cell>
        </row>
        <row r="63">
          <cell r="N63">
            <v>3.0350000000000001</v>
          </cell>
          <cell r="O63">
            <v>2.9969999999999999</v>
          </cell>
          <cell r="P63">
            <v>2.8330000000000002</v>
          </cell>
          <cell r="Q63">
            <v>2.665</v>
          </cell>
          <cell r="R63">
            <v>0.52600000000000002</v>
          </cell>
          <cell r="S63">
            <v>5.54</v>
          </cell>
          <cell r="T63">
            <v>5.4700000000000006</v>
          </cell>
          <cell r="U63">
            <v>26.374000000000002</v>
          </cell>
          <cell r="V63">
            <v>28.053000000000001</v>
          </cell>
          <cell r="W63">
            <v>19.827999999999999</v>
          </cell>
          <cell r="X63">
            <v>27.667999999999999</v>
          </cell>
          <cell r="Y63">
            <v>17.030999999999999</v>
          </cell>
        </row>
        <row r="64">
          <cell r="N64">
            <v>79.085000000000008</v>
          </cell>
          <cell r="O64">
            <v>81.634000000000015</v>
          </cell>
          <cell r="P64">
            <v>84.414000000000016</v>
          </cell>
          <cell r="Q64">
            <v>70.588000000000008</v>
          </cell>
          <cell r="R64">
            <v>21.33</v>
          </cell>
          <cell r="S64">
            <v>122.401</v>
          </cell>
          <cell r="T64">
            <v>135.58299999999997</v>
          </cell>
          <cell r="U64">
            <v>97.415999999999997</v>
          </cell>
          <cell r="V64">
            <v>121.367</v>
          </cell>
          <cell r="W64">
            <v>94.396000000000001</v>
          </cell>
          <cell r="X64">
            <v>125.89100000000001</v>
          </cell>
          <cell r="Y64">
            <v>125.559</v>
          </cell>
        </row>
      </sheetData>
      <sheetData sheetId="18">
        <row r="7">
          <cell r="N7">
            <v>168</v>
          </cell>
          <cell r="O7">
            <v>168</v>
          </cell>
          <cell r="P7">
            <v>168</v>
          </cell>
          <cell r="Q7">
            <v>168</v>
          </cell>
          <cell r="R7">
            <v>190.34</v>
          </cell>
          <cell r="S7">
            <v>168</v>
          </cell>
          <cell r="T7">
            <v>168</v>
          </cell>
          <cell r="U7">
            <v>160.28</v>
          </cell>
          <cell r="V7">
            <v>160.27000000000001</v>
          </cell>
          <cell r="W7">
            <v>142.08000000000001</v>
          </cell>
          <cell r="X7">
            <v>161.19</v>
          </cell>
          <cell r="Y7">
            <v>168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EPA_THESS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44412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911.06029999999998</v>
          </cell>
          <cell r="J12">
            <v>911.06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34.8232</v>
          </cell>
          <cell r="J22">
            <v>34.823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266.0684</v>
          </cell>
          <cell r="J27">
            <v>266.06799999999998</v>
          </cell>
          <cell r="K27">
            <v>266.06799999999998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93.35799999999999</v>
      </c>
      <c r="O4" s="18">
        <v>94.075000000000003</v>
      </c>
      <c r="P4" s="18">
        <v>91.938000000000002</v>
      </c>
      <c r="Q4" s="18">
        <v>77.941000000000003</v>
      </c>
      <c r="R4" s="18">
        <v>21.855999999999998</v>
      </c>
      <c r="S4" s="18">
        <v>131.155</v>
      </c>
      <c r="T4" s="18">
        <v>142.417</v>
      </c>
      <c r="U4" s="18">
        <v>132.58799999999999</v>
      </c>
      <c r="V4" s="18">
        <v>150.19900000000001</v>
      </c>
      <c r="W4" s="18">
        <v>116.884</v>
      </c>
      <c r="X4" s="18">
        <v>153.67600000000004</v>
      </c>
      <c r="Y4" s="18">
        <v>142.59000000000003</v>
      </c>
      <c r="Z4" s="19"/>
      <c r="AA4" s="20">
        <f>SUM(B4:Z4)</f>
        <v>1348.6770000000001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168</v>
      </c>
      <c r="O7" s="28">
        <v>168</v>
      </c>
      <c r="P7" s="28">
        <v>168</v>
      </c>
      <c r="Q7" s="28">
        <v>168</v>
      </c>
      <c r="R7" s="28">
        <v>190.34</v>
      </c>
      <c r="S7" s="28">
        <v>168</v>
      </c>
      <c r="T7" s="28">
        <v>168</v>
      </c>
      <c r="U7" s="28">
        <v>160.28</v>
      </c>
      <c r="V7" s="28">
        <v>160.27000000000001</v>
      </c>
      <c r="W7" s="28">
        <v>142.08000000000001</v>
      </c>
      <c r="X7" s="28">
        <v>161.19</v>
      </c>
      <c r="Y7" s="28">
        <v>168</v>
      </c>
      <c r="Z7" s="29"/>
      <c r="AA7" s="30">
        <f>IF(SUM(GR_MAINLAND_MCP_SUM_SELL)&lt;&gt;0,AVERAGEIF(GR_MAINLAND_MCP_SUM_SELL,"&lt;&gt;"""),"")</f>
        <v>165.84666666666666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88</v>
      </c>
      <c r="O11" s="47">
        <v>88</v>
      </c>
      <c r="P11" s="47">
        <v>88</v>
      </c>
      <c r="Q11" s="47">
        <v>74</v>
      </c>
      <c r="R11" s="47"/>
      <c r="S11" s="47">
        <v>126</v>
      </c>
      <c r="T11" s="47">
        <v>138</v>
      </c>
      <c r="U11" s="47">
        <v>105</v>
      </c>
      <c r="V11" s="47">
        <v>130.381</v>
      </c>
      <c r="W11" s="47">
        <v>91.132999999999996</v>
      </c>
      <c r="X11" s="47">
        <v>130.70499999999998</v>
      </c>
      <c r="Y11" s="47">
        <v>130</v>
      </c>
      <c r="Z11" s="48"/>
      <c r="AA11" s="49">
        <f>SUM(B11:Z11)</f>
        <v>1189.2190000000001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5.3580000000000005</v>
      </c>
      <c r="O13" s="52">
        <v>6.0750000000000011</v>
      </c>
      <c r="P13" s="52">
        <v>3.9379999999999997</v>
      </c>
      <c r="Q13" s="52">
        <v>3.9409999999999998</v>
      </c>
      <c r="R13" s="52">
        <v>21.855999999999998</v>
      </c>
      <c r="S13" s="52">
        <v>5.1550000000000002</v>
      </c>
      <c r="T13" s="52">
        <v>4.4169999999999998</v>
      </c>
      <c r="U13" s="52">
        <v>27.428000000000001</v>
      </c>
      <c r="V13" s="52">
        <v>15.795</v>
      </c>
      <c r="W13" s="52">
        <v>24.984999999999999</v>
      </c>
      <c r="X13" s="52">
        <v>22.971</v>
      </c>
      <c r="Y13" s="52">
        <v>12.590000000000002</v>
      </c>
      <c r="Z13" s="53"/>
      <c r="AA13" s="54">
        <f>SUM(B13:Z13)</f>
        <v>154.50900000000001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93.358000000000004</v>
      </c>
      <c r="O14" s="57">
        <f t="shared" si="0"/>
        <v>94.075000000000003</v>
      </c>
      <c r="P14" s="57">
        <f t="shared" si="0"/>
        <v>91.938000000000002</v>
      </c>
      <c r="Q14" s="57">
        <f t="shared" si="0"/>
        <v>77.941000000000003</v>
      </c>
      <c r="R14" s="57">
        <f t="shared" si="0"/>
        <v>21.855999999999998</v>
      </c>
      <c r="S14" s="57">
        <f t="shared" si="0"/>
        <v>131.155</v>
      </c>
      <c r="T14" s="57">
        <f t="shared" si="0"/>
        <v>142.417</v>
      </c>
      <c r="U14" s="57">
        <f t="shared" si="0"/>
        <v>132.428</v>
      </c>
      <c r="V14" s="57">
        <f t="shared" si="0"/>
        <v>146.17599999999999</v>
      </c>
      <c r="W14" s="57">
        <f t="shared" si="0"/>
        <v>116.11799999999999</v>
      </c>
      <c r="X14" s="57">
        <f t="shared" si="0"/>
        <v>153.67599999999999</v>
      </c>
      <c r="Y14" s="57">
        <f t="shared" si="0"/>
        <v>142.59</v>
      </c>
      <c r="Z14" s="58" t="str">
        <f t="shared" si="0"/>
        <v/>
      </c>
      <c r="AA14" s="59">
        <f>SUM(AA9:AA13)</f>
        <v>1343.7280000000001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0.16</v>
      </c>
      <c r="V19" s="76">
        <v>4.0229999999999997</v>
      </c>
      <c r="W19" s="76">
        <v>0.76600000000000001</v>
      </c>
      <c r="X19" s="76"/>
      <c r="Y19" s="76"/>
      <c r="Z19" s="73"/>
      <c r="AA19" s="74">
        <f>SUM(B19:Z19)</f>
        <v>4.9489999999999998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0.16</v>
      </c>
      <c r="V22" s="83">
        <f t="shared" si="1"/>
        <v>4.0229999999999997</v>
      </c>
      <c r="W22" s="83">
        <f t="shared" si="1"/>
        <v>0.76600000000000001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4.9489999999999998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93.358000000000004</v>
      </c>
      <c r="O26" s="72">
        <v>94.075000000000003</v>
      </c>
      <c r="P26" s="72">
        <v>91.938000000000002</v>
      </c>
      <c r="Q26" s="72">
        <v>77.941000000000003</v>
      </c>
      <c r="R26" s="72">
        <v>21.856000000000002</v>
      </c>
      <c r="S26" s="72">
        <v>131.155</v>
      </c>
      <c r="T26" s="72">
        <v>142.417</v>
      </c>
      <c r="U26" s="72">
        <v>132.58799999999999</v>
      </c>
      <c r="V26" s="72">
        <v>150.19900000000001</v>
      </c>
      <c r="W26" s="72">
        <v>116.884</v>
      </c>
      <c r="X26" s="72">
        <v>153.67599999999999</v>
      </c>
      <c r="Y26" s="72">
        <v>142.59</v>
      </c>
      <c r="Z26" s="73"/>
      <c r="AA26" s="74">
        <f>SUM(B26:Z26)</f>
        <v>1348.6769999999999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93.358000000000004</v>
      </c>
      <c r="O28" s="57">
        <f t="shared" si="2"/>
        <v>94.075000000000003</v>
      </c>
      <c r="P28" s="57">
        <f t="shared" si="2"/>
        <v>91.938000000000002</v>
      </c>
      <c r="Q28" s="57">
        <f t="shared" si="2"/>
        <v>77.941000000000003</v>
      </c>
      <c r="R28" s="57">
        <f t="shared" si="2"/>
        <v>21.856000000000002</v>
      </c>
      <c r="S28" s="57">
        <f t="shared" si="2"/>
        <v>131.155</v>
      </c>
      <c r="T28" s="57">
        <f t="shared" si="2"/>
        <v>142.417</v>
      </c>
      <c r="U28" s="57">
        <f t="shared" si="2"/>
        <v>132.58799999999999</v>
      </c>
      <c r="V28" s="57">
        <f t="shared" si="2"/>
        <v>150.19900000000001</v>
      </c>
      <c r="W28" s="57">
        <f t="shared" si="2"/>
        <v>116.884</v>
      </c>
      <c r="X28" s="57">
        <f t="shared" si="2"/>
        <v>153.67599999999999</v>
      </c>
      <c r="Y28" s="57">
        <f t="shared" si="2"/>
        <v>142.59</v>
      </c>
      <c r="Z28" s="58" t="str">
        <f t="shared" si="2"/>
        <v/>
      </c>
      <c r="AA28" s="59">
        <f>SUM(AA25:AA27)</f>
        <v>1348.6769999999999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93.358000000000004</v>
      </c>
      <c r="O47" s="83">
        <f t="shared" si="8"/>
        <v>94.075000000000003</v>
      </c>
      <c r="P47" s="83">
        <f t="shared" si="8"/>
        <v>91.938000000000002</v>
      </c>
      <c r="Q47" s="83">
        <f t="shared" si="8"/>
        <v>77.941000000000003</v>
      </c>
      <c r="R47" s="83">
        <f t="shared" si="8"/>
        <v>21.855999999999998</v>
      </c>
      <c r="S47" s="83">
        <f t="shared" si="8"/>
        <v>131.155</v>
      </c>
      <c r="T47" s="83">
        <f t="shared" si="8"/>
        <v>142.417</v>
      </c>
      <c r="U47" s="83">
        <f t="shared" si="8"/>
        <v>132.58799999999999</v>
      </c>
      <c r="V47" s="83">
        <f t="shared" si="8"/>
        <v>150.19899999999998</v>
      </c>
      <c r="W47" s="83">
        <f t="shared" si="8"/>
        <v>116.884</v>
      </c>
      <c r="X47" s="83">
        <f t="shared" si="8"/>
        <v>153.67599999999999</v>
      </c>
      <c r="Y47" s="83">
        <f t="shared" si="8"/>
        <v>142.59</v>
      </c>
      <c r="Z47" s="84" t="str">
        <f t="shared" si="8"/>
        <v/>
      </c>
      <c r="AA47" s="100">
        <f>SUM(B47:Z47)</f>
        <v>1348.6769999999997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93.358000000000004</v>
      </c>
      <c r="O4" s="18">
        <v>94.075000000000017</v>
      </c>
      <c r="P4" s="18">
        <v>91.938000000000017</v>
      </c>
      <c r="Q4" s="18">
        <v>77.941000000000003</v>
      </c>
      <c r="R4" s="18">
        <v>21.856000000000002</v>
      </c>
      <c r="S4" s="18">
        <v>131.155</v>
      </c>
      <c r="T4" s="18">
        <v>142.41699999999997</v>
      </c>
      <c r="U4" s="18">
        <v>132.58799999999999</v>
      </c>
      <c r="V4" s="18">
        <v>150.19900000000001</v>
      </c>
      <c r="W4" s="18">
        <v>116.884</v>
      </c>
      <c r="X4" s="18">
        <v>153.67599999999999</v>
      </c>
      <c r="Y4" s="18">
        <v>142.59</v>
      </c>
      <c r="Z4" s="19"/>
      <c r="AA4" s="20">
        <f>SUM(B4:Z4)</f>
        <v>1348.6769999999999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168</v>
      </c>
      <c r="O7" s="28">
        <v>168</v>
      </c>
      <c r="P7" s="28">
        <v>168</v>
      </c>
      <c r="Q7" s="28">
        <v>168</v>
      </c>
      <c r="R7" s="28">
        <v>190.34</v>
      </c>
      <c r="S7" s="28">
        <v>168</v>
      </c>
      <c r="T7" s="28">
        <v>168</v>
      </c>
      <c r="U7" s="28">
        <v>160.28</v>
      </c>
      <c r="V7" s="28">
        <v>160.27000000000001</v>
      </c>
      <c r="W7" s="28">
        <v>142.08000000000001</v>
      </c>
      <c r="X7" s="28">
        <v>161.19</v>
      </c>
      <c r="Y7" s="28">
        <v>168</v>
      </c>
      <c r="Z7" s="29"/>
      <c r="AA7" s="30">
        <v>165.84666666666666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11.238</v>
      </c>
      <c r="O13" s="52">
        <v>9.4439999999999991</v>
      </c>
      <c r="P13" s="52">
        <v>4.6909999999999998</v>
      </c>
      <c r="Q13" s="52">
        <v>4.6879999999999997</v>
      </c>
      <c r="R13" s="52"/>
      <c r="S13" s="52">
        <v>3.214</v>
      </c>
      <c r="T13" s="52">
        <v>1.3640000000000001</v>
      </c>
      <c r="U13" s="52">
        <v>8.798</v>
      </c>
      <c r="V13" s="52">
        <v>0.77900000000000003</v>
      </c>
      <c r="W13" s="52">
        <v>2.66</v>
      </c>
      <c r="X13" s="52">
        <v>0.11700000000000001</v>
      </c>
      <c r="Y13" s="52"/>
      <c r="Z13" s="53"/>
      <c r="AA13" s="54">
        <f>SUM(B13:Z13)</f>
        <v>46.993000000000002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11.238</v>
      </c>
      <c r="O14" s="57">
        <f t="shared" si="0"/>
        <v>9.4439999999999991</v>
      </c>
      <c r="P14" s="57">
        <f t="shared" si="0"/>
        <v>4.6909999999999998</v>
      </c>
      <c r="Q14" s="57">
        <f t="shared" si="0"/>
        <v>4.6879999999999997</v>
      </c>
      <c r="R14" s="57">
        <f t="shared" si="0"/>
        <v>0</v>
      </c>
      <c r="S14" s="57">
        <f t="shared" si="0"/>
        <v>3.214</v>
      </c>
      <c r="T14" s="57">
        <f t="shared" si="0"/>
        <v>1.3640000000000001</v>
      </c>
      <c r="U14" s="57">
        <f t="shared" si="0"/>
        <v>8.798</v>
      </c>
      <c r="V14" s="57">
        <f t="shared" si="0"/>
        <v>0.77900000000000003</v>
      </c>
      <c r="W14" s="57">
        <f t="shared" si="0"/>
        <v>2.66</v>
      </c>
      <c r="X14" s="57">
        <f t="shared" si="0"/>
        <v>0.11700000000000001</v>
      </c>
      <c r="Y14" s="57">
        <f t="shared" si="0"/>
        <v>0</v>
      </c>
      <c r="Z14" s="58" t="str">
        <f t="shared" si="0"/>
        <v/>
      </c>
      <c r="AA14" s="59">
        <f>SUM(AA9:AA13)</f>
        <v>46.993000000000002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3.0350000000000001</v>
      </c>
      <c r="O18" s="72">
        <v>2.9969999999999999</v>
      </c>
      <c r="P18" s="72">
        <v>2.8330000000000002</v>
      </c>
      <c r="Q18" s="72">
        <v>2.665</v>
      </c>
      <c r="R18" s="72">
        <v>0.52600000000000002</v>
      </c>
      <c r="S18" s="72">
        <v>5.54</v>
      </c>
      <c r="T18" s="72">
        <v>5.4700000000000006</v>
      </c>
      <c r="U18" s="72">
        <v>26.374000000000002</v>
      </c>
      <c r="V18" s="72">
        <v>28.053000000000001</v>
      </c>
      <c r="W18" s="72">
        <v>19.827999999999999</v>
      </c>
      <c r="X18" s="72">
        <v>27.667999999999999</v>
      </c>
      <c r="Y18" s="72">
        <v>17.030999999999999</v>
      </c>
      <c r="Z18" s="73"/>
      <c r="AA18" s="74">
        <f>SUM(B18:Z18)</f>
        <v>142.02000000000001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79.085000000000008</v>
      </c>
      <c r="O19" s="76">
        <v>81.634000000000015</v>
      </c>
      <c r="P19" s="76">
        <v>84.414000000000016</v>
      </c>
      <c r="Q19" s="76">
        <v>70.588000000000008</v>
      </c>
      <c r="R19" s="76">
        <v>21.33</v>
      </c>
      <c r="S19" s="76">
        <v>122.401</v>
      </c>
      <c r="T19" s="76">
        <v>135.58299999999997</v>
      </c>
      <c r="U19" s="76">
        <v>97.415999999999997</v>
      </c>
      <c r="V19" s="76">
        <v>121.367</v>
      </c>
      <c r="W19" s="76">
        <v>94.396000000000001</v>
      </c>
      <c r="X19" s="76">
        <v>125.89100000000001</v>
      </c>
      <c r="Y19" s="76">
        <v>125.559</v>
      </c>
      <c r="Z19" s="73"/>
      <c r="AA19" s="74">
        <f>SUM(B19:Z19)</f>
        <v>1159.664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82.12</v>
      </c>
      <c r="O22" s="83">
        <f t="shared" si="1"/>
        <v>84.631000000000014</v>
      </c>
      <c r="P22" s="83">
        <f t="shared" si="1"/>
        <v>87.247000000000014</v>
      </c>
      <c r="Q22" s="83">
        <f t="shared" si="1"/>
        <v>73.253000000000014</v>
      </c>
      <c r="R22" s="83">
        <f t="shared" si="1"/>
        <v>21.855999999999998</v>
      </c>
      <c r="S22" s="83">
        <f t="shared" si="1"/>
        <v>127.941</v>
      </c>
      <c r="T22" s="83">
        <f t="shared" si="1"/>
        <v>141.05299999999997</v>
      </c>
      <c r="U22" s="83">
        <f t="shared" si="1"/>
        <v>123.78999999999999</v>
      </c>
      <c r="V22" s="83">
        <f t="shared" si="1"/>
        <v>149.42000000000002</v>
      </c>
      <c r="W22" s="83">
        <f t="shared" si="1"/>
        <v>114.224</v>
      </c>
      <c r="X22" s="83">
        <f t="shared" si="1"/>
        <v>153.559</v>
      </c>
      <c r="Y22" s="83">
        <f t="shared" si="1"/>
        <v>142.59</v>
      </c>
      <c r="Z22" s="84">
        <f t="shared" si="1"/>
        <v>0</v>
      </c>
      <c r="AA22" s="85">
        <f t="shared" si="1"/>
        <v>1301.684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93.358000000000004</v>
      </c>
      <c r="O26" s="72">
        <v>94.075000000000003</v>
      </c>
      <c r="P26" s="72">
        <v>91.938000000000002</v>
      </c>
      <c r="Q26" s="72">
        <v>77.941000000000003</v>
      </c>
      <c r="R26" s="72">
        <v>21.856000000000002</v>
      </c>
      <c r="S26" s="72">
        <v>131.155</v>
      </c>
      <c r="T26" s="72">
        <v>142.417</v>
      </c>
      <c r="U26" s="72">
        <v>132.58799999999999</v>
      </c>
      <c r="V26" s="72">
        <v>150.19900000000001</v>
      </c>
      <c r="W26" s="72">
        <v>116.884</v>
      </c>
      <c r="X26" s="72">
        <v>153.67599999999999</v>
      </c>
      <c r="Y26" s="72">
        <v>142.59</v>
      </c>
      <c r="Z26" s="73"/>
      <c r="AA26" s="74">
        <f>SUM(B26:Z26)</f>
        <v>1348.6769999999999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93.358000000000004</v>
      </c>
      <c r="O28" s="57">
        <f t="shared" si="2"/>
        <v>94.075000000000003</v>
      </c>
      <c r="P28" s="57">
        <f t="shared" si="2"/>
        <v>91.938000000000002</v>
      </c>
      <c r="Q28" s="57">
        <f t="shared" si="2"/>
        <v>77.941000000000003</v>
      </c>
      <c r="R28" s="57">
        <f t="shared" si="2"/>
        <v>21.856000000000002</v>
      </c>
      <c r="S28" s="57">
        <f t="shared" si="2"/>
        <v>131.155</v>
      </c>
      <c r="T28" s="57">
        <f t="shared" si="2"/>
        <v>142.417</v>
      </c>
      <c r="U28" s="57">
        <f t="shared" si="2"/>
        <v>132.58799999999999</v>
      </c>
      <c r="V28" s="57">
        <f t="shared" si="2"/>
        <v>150.19900000000001</v>
      </c>
      <c r="W28" s="57">
        <f t="shared" si="2"/>
        <v>116.884</v>
      </c>
      <c r="X28" s="57">
        <f t="shared" si="2"/>
        <v>153.67599999999999</v>
      </c>
      <c r="Y28" s="57">
        <f t="shared" si="2"/>
        <v>142.59</v>
      </c>
      <c r="Z28" s="58">
        <f t="shared" si="2"/>
        <v>0</v>
      </c>
      <c r="AA28" s="59">
        <f t="shared" si="2"/>
        <v>1348.6769999999999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93.358000000000004</v>
      </c>
      <c r="O47" s="83">
        <f t="shared" si="8"/>
        <v>94.075000000000017</v>
      </c>
      <c r="P47" s="83">
        <f t="shared" si="8"/>
        <v>91.938000000000017</v>
      </c>
      <c r="Q47" s="83">
        <f t="shared" si="8"/>
        <v>77.941000000000017</v>
      </c>
      <c r="R47" s="83">
        <f t="shared" si="8"/>
        <v>21.855999999999998</v>
      </c>
      <c r="S47" s="83">
        <f t="shared" si="8"/>
        <v>131.155</v>
      </c>
      <c r="T47" s="83">
        <f t="shared" si="8"/>
        <v>142.41699999999997</v>
      </c>
      <c r="U47" s="83">
        <f t="shared" si="8"/>
        <v>132.58799999999999</v>
      </c>
      <c r="V47" s="83">
        <f t="shared" si="8"/>
        <v>150.19900000000001</v>
      </c>
      <c r="W47" s="83">
        <f t="shared" si="8"/>
        <v>116.884</v>
      </c>
      <c r="X47" s="83">
        <f t="shared" si="8"/>
        <v>153.67599999999999</v>
      </c>
      <c r="Y47" s="83">
        <f t="shared" si="8"/>
        <v>142.59</v>
      </c>
      <c r="Z47" s="84">
        <f t="shared" si="8"/>
        <v>0</v>
      </c>
      <c r="AA47" s="100">
        <f>SUM(B47:Z47)</f>
        <v>1348.6769999999999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2021-08-02T08:20:41Z</dcterms:created>
  <dcterms:modified xsi:type="dcterms:W3CDTF">2021-08-02T08:20:41Z</dcterms:modified>
</cp:coreProperties>
</file>