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<sst xmlns="http://schemas.openxmlformats.org/spreadsheetml/2006/main" count="110" uniqueCount="49">
  <si>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01/08/2021 11:14:26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</si>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</sst>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12</c:v>
                </c:pt>
                <c:pt idx="19">
                  <c:v>42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7.2830000000000004</c:v>
                </c:pt>
                <c:pt idx="13">
                  <c:v>6.4</c:v>
                </c:pt>
                <c:pt idx="14">
                  <c:v>2.2200000000000002</c:v>
                </c:pt>
                <c:pt idx="15">
                  <c:v>4.0289999999999999</c:v>
                </c:pt>
                <c:pt idx="16">
                  <c:v>2.4260000000000002</c:v>
                </c:pt>
                <c:pt idx="17">
                  <c:v>6.4119999999999999</c:v>
                </c:pt>
                <c:pt idx="18">
                  <c:v>9.4260000000000002</c:v>
                </c:pt>
                <c:pt idx="19">
                  <c:v>12.011999999999999</c:v>
                </c:pt>
                <c:pt idx="20">
                  <c:v>13.753</c:v>
                </c:pt>
                <c:pt idx="21">
                  <c:v>12.772000000000002</c:v>
                </c:pt>
                <c:pt idx="22">
                  <c:v>9.4489999999999998</c:v>
                </c:pt>
                <c:pt idx="23">
                  <c:v>11.635999999999999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908184"/>
        <c:axId val="3269085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72.998999999999995</c:v>
                </c:pt>
                <c:pt idx="13">
                  <c:v>73.509999999999991</c:v>
                </c:pt>
                <c:pt idx="14">
                  <c:v>72.98899999999999</c:v>
                </c:pt>
                <c:pt idx="15">
                  <c:v>73.844999999999999</c:v>
                </c:pt>
                <c:pt idx="16">
                  <c:v>63.838000000000001</c:v>
                </c:pt>
                <c:pt idx="17">
                  <c:v>66.156999999999996</c:v>
                </c:pt>
                <c:pt idx="18">
                  <c:v>71.359000000000009</c:v>
                </c:pt>
                <c:pt idx="19">
                  <c:v>70.695999999999984</c:v>
                </c:pt>
                <c:pt idx="20">
                  <c:v>74.966999999999985</c:v>
                </c:pt>
                <c:pt idx="21">
                  <c:v>70.058999999999997</c:v>
                </c:pt>
                <c:pt idx="22">
                  <c:v>67.007999999999996</c:v>
                </c:pt>
                <c:pt idx="23">
                  <c:v>67.015000000000001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08184"/>
        <c:axId val="3269085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138.99</c:v>
                </c:pt>
                <c:pt idx="13">
                  <c:v>140.59</c:v>
                </c:pt>
                <c:pt idx="14">
                  <c:v>138.12</c:v>
                </c:pt>
                <c:pt idx="15">
                  <c:v>141.87</c:v>
                </c:pt>
                <c:pt idx="16">
                  <c:v>142.19999999999999</c:v>
                </c:pt>
                <c:pt idx="17">
                  <c:v>157.99</c:v>
                </c:pt>
                <c:pt idx="18">
                  <c:v>160.16999999999999</c:v>
                </c:pt>
                <c:pt idx="19">
                  <c:v>143.61000000000001</c:v>
                </c:pt>
                <c:pt idx="20">
                  <c:v>160.43</c:v>
                </c:pt>
                <c:pt idx="21">
                  <c:v>142.30000000000001</c:v>
                </c:pt>
                <c:pt idx="22">
                  <c:v>160.16999999999999</c:v>
                </c:pt>
                <c:pt idx="23">
                  <c:v>160.18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909360"/>
        <c:axId val="326908968"/>
      </c:lineChart>
      <c:catAx>
        <c:axId val="326908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908576"/>
        <c:crosses val="autoZero"/>
        <c:auto val="1"/>
        <c:lblAlgn val="ctr"/>
        <c:lblOffset val="100"/>
        <c:noMultiLvlLbl val="0"/>
      </c:catAx>
      <c:valAx>
        <c:axId val="32690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908184"/>
        <c:crosses val="autoZero"/>
        <c:crossBetween val="between"/>
      </c:valAx>
      <c:valAx>
        <c:axId val="326908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909360"/>
        <c:crosses val="max"/>
        <c:crossBetween val="between"/>
      </c:valAx>
      <c:catAx>
        <c:axId val="326909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908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222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97.817999999999998</v>
          </cell>
        </row>
        <row r="31">
          <cell r="C31">
            <v>0</v>
          </cell>
        </row>
        <row r="32">
          <cell r="C32">
            <v>80.867000000000004</v>
          </cell>
        </row>
        <row r="33">
          <cell r="C33">
            <v>443.75700000000001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1.117</v>
          </cell>
        </row>
        <row r="40">
          <cell r="C40">
            <v>19.533999999999999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504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319.791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138.99</v>
          </cell>
          <cell r="O7">
            <v>140.59</v>
          </cell>
          <cell r="P7">
            <v>138.12</v>
          </cell>
          <cell r="Q7">
            <v>141.87</v>
          </cell>
          <cell r="R7">
            <v>142.19999999999999</v>
          </cell>
          <cell r="S7">
            <v>157.99</v>
          </cell>
          <cell r="T7">
            <v>160.16999999999999</v>
          </cell>
          <cell r="U7">
            <v>143.61000000000001</v>
          </cell>
          <cell r="V7">
            <v>160.43</v>
          </cell>
          <cell r="W7">
            <v>142.30000000000001</v>
          </cell>
          <cell r="X7">
            <v>160.16999999999999</v>
          </cell>
          <cell r="Y7">
            <v>160.18</v>
          </cell>
        </row>
        <row r="27">
          <cell r="T27">
            <v>12</v>
          </cell>
          <cell r="U27">
            <v>42</v>
          </cell>
          <cell r="V27">
            <v>42</v>
          </cell>
          <cell r="W27">
            <v>42</v>
          </cell>
          <cell r="X27">
            <v>42</v>
          </cell>
          <cell r="Y27">
            <v>42</v>
          </cell>
        </row>
        <row r="57">
          <cell r="N57">
            <v>7.2830000000000004</v>
          </cell>
          <cell r="O57">
            <v>6.4</v>
          </cell>
          <cell r="P57">
            <v>2.2200000000000002</v>
          </cell>
          <cell r="Q57">
            <v>4.0289999999999999</v>
          </cell>
          <cell r="R57">
            <v>2.4260000000000002</v>
          </cell>
          <cell r="S57">
            <v>6.4119999999999999</v>
          </cell>
          <cell r="T57">
            <v>9.4260000000000002</v>
          </cell>
          <cell r="U57">
            <v>12.011999999999999</v>
          </cell>
          <cell r="V57">
            <v>13.753</v>
          </cell>
          <cell r="W57">
            <v>12.772000000000002</v>
          </cell>
          <cell r="X57">
            <v>9.4489999999999998</v>
          </cell>
          <cell r="Y57">
            <v>11.635999999999999</v>
          </cell>
        </row>
        <row r="63">
          <cell r="N63">
            <v>7.806</v>
          </cell>
          <cell r="O63">
            <v>7.9420000000000002</v>
          </cell>
          <cell r="P63">
            <v>9.4409999999999989</v>
          </cell>
          <cell r="Q63">
            <v>10.063000000000001</v>
          </cell>
          <cell r="R63">
            <v>5.5229999999999997</v>
          </cell>
          <cell r="S63">
            <v>5.2919999999999998</v>
          </cell>
          <cell r="T63">
            <v>8.2200000000000006</v>
          </cell>
          <cell r="U63">
            <v>5.157</v>
          </cell>
          <cell r="V63">
            <v>7.84</v>
          </cell>
          <cell r="W63">
            <v>4.6150000000000002</v>
          </cell>
          <cell r="X63">
            <v>4.6349999999999998</v>
          </cell>
          <cell r="Y63">
            <v>4.3330000000000002</v>
          </cell>
        </row>
        <row r="64">
          <cell r="N64">
            <v>57.91</v>
          </cell>
          <cell r="O64">
            <v>59.167999999999999</v>
          </cell>
          <cell r="P64">
            <v>61.327999999999996</v>
          </cell>
          <cell r="Q64">
            <v>59.753</v>
          </cell>
          <cell r="R64">
            <v>55.889000000000003</v>
          </cell>
          <cell r="S64">
            <v>54.453000000000003</v>
          </cell>
          <cell r="T64">
            <v>41.713000000000001</v>
          </cell>
          <cell r="U64">
            <v>11.527000000000001</v>
          </cell>
          <cell r="V64">
            <v>11.374000000000001</v>
          </cell>
          <cell r="W64">
            <v>10.672000000000001</v>
          </cell>
          <cell r="X64">
            <v>10.923999999999999</v>
          </cell>
          <cell r="Y64">
            <v>9.0459999999999994</v>
          </cell>
        </row>
      </sheetData>
      <sheetData sheetId="17">
        <row r="20">
          <cell r="N20">
            <v>42</v>
          </cell>
          <cell r="O20">
            <v>42</v>
          </cell>
          <cell r="P20">
            <v>42</v>
          </cell>
          <cell r="Q20">
            <v>42</v>
          </cell>
          <cell r="R20">
            <v>42</v>
          </cell>
          <cell r="S20">
            <v>42</v>
          </cell>
          <cell r="T20">
            <v>42</v>
          </cell>
          <cell r="U20">
            <v>42</v>
          </cell>
          <cell r="V20">
            <v>42</v>
          </cell>
          <cell r="W20">
            <v>42</v>
          </cell>
          <cell r="X20">
            <v>42</v>
          </cell>
          <cell r="Y20">
            <v>42</v>
          </cell>
        </row>
        <row r="57">
          <cell r="N57">
            <v>30.871000000000002</v>
          </cell>
          <cell r="O57">
            <v>31.405999999999999</v>
          </cell>
          <cell r="P57">
            <v>30.916999999999998</v>
          </cell>
          <cell r="Q57">
            <v>31.844999999999999</v>
          </cell>
          <cell r="R57">
            <v>21.701999999999998</v>
          </cell>
          <cell r="S57">
            <v>23.097999999999999</v>
          </cell>
          <cell r="T57">
            <v>27.141999999999996</v>
          </cell>
          <cell r="U57">
            <v>27.283999999999999</v>
          </cell>
          <cell r="V57">
            <v>29.359000000000002</v>
          </cell>
          <cell r="W57">
            <v>24.429999999999996</v>
          </cell>
          <cell r="X57">
            <v>22.410999999999998</v>
          </cell>
          <cell r="Y57">
            <v>19.326000000000004</v>
          </cell>
        </row>
        <row r="63">
          <cell r="N63">
            <v>0.128</v>
          </cell>
          <cell r="O63">
            <v>0.104</v>
          </cell>
          <cell r="P63">
            <v>7.1999999999999995E-2</v>
          </cell>
          <cell r="R63">
            <v>5.3999999999999999E-2</v>
          </cell>
          <cell r="S63">
            <v>5.6000000000000001E-2</v>
          </cell>
          <cell r="T63">
            <v>3.5999999999999997E-2</v>
          </cell>
          <cell r="U63">
            <v>0.151</v>
          </cell>
          <cell r="V63">
            <v>0.16</v>
          </cell>
          <cell r="W63">
            <v>0.16700000000000001</v>
          </cell>
          <cell r="X63">
            <v>0.13</v>
          </cell>
          <cell r="Y63">
            <v>5.8999999999999997E-2</v>
          </cell>
        </row>
        <row r="64">
          <cell r="R64">
            <v>8.2000000000000003E-2</v>
          </cell>
          <cell r="S64">
            <v>1.0029999999999999</v>
          </cell>
          <cell r="T64">
            <v>2.181</v>
          </cell>
          <cell r="U64">
            <v>1.2609999999999999</v>
          </cell>
          <cell r="V64">
            <v>3.4479999999999995</v>
          </cell>
          <cell r="W64">
            <v>3.4620000000000002</v>
          </cell>
          <cell r="X64">
            <v>2.4670000000000001</v>
          </cell>
          <cell r="Y64">
            <v>5.629999999999999</v>
          </cell>
        </row>
      </sheetData>
      <sheetData sheetId="18">
        <row r="7">
          <cell r="N7">
            <v>138.99</v>
          </cell>
          <cell r="O7">
            <v>140.59</v>
          </cell>
          <cell r="P7">
            <v>138.12</v>
          </cell>
          <cell r="Q7">
            <v>141.87</v>
          </cell>
          <cell r="R7">
            <v>142.19999999999999</v>
          </cell>
          <cell r="S7">
            <v>157.99</v>
          </cell>
          <cell r="T7">
            <v>160.16999999999999</v>
          </cell>
          <cell r="U7">
            <v>143.61000000000001</v>
          </cell>
          <cell r="V7">
            <v>160.43</v>
          </cell>
          <cell r="W7">
            <v>142.30000000000001</v>
          </cell>
          <cell r="X7">
            <v>160.16999999999999</v>
          </cell>
          <cell r="Y7">
            <v>160.18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72.999000000000009</v>
      </c>
      <c r="O4" s="18">
        <v>73.509999999999991</v>
      </c>
      <c r="P4" s="18">
        <v>72.989000000000004</v>
      </c>
      <c r="Q4" s="18">
        <v>73.844999999999999</v>
      </c>
      <c r="R4" s="18">
        <v>63.838000000000001</v>
      </c>
      <c r="S4" s="18">
        <v>66.156999999999996</v>
      </c>
      <c r="T4" s="18">
        <v>71.35899999999998</v>
      </c>
      <c r="U4" s="18">
        <v>70.696000000000012</v>
      </c>
      <c r="V4" s="18">
        <v>74.966999999999999</v>
      </c>
      <c r="W4" s="18">
        <v>70.058999999999997</v>
      </c>
      <c r="X4" s="18">
        <v>67.00800000000001</v>
      </c>
      <c r="Y4" s="18">
        <v>67.015000000000001</v>
      </c>
      <c r="Z4" s="19"/>
      <c r="AA4" s="20">
        <f>SUM(B4:Z4)</f>
        <v>844.44200000000001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138.99</v>
      </c>
      <c r="O7" s="28">
        <v>140.59</v>
      </c>
      <c r="P7" s="28">
        <v>138.12</v>
      </c>
      <c r="Q7" s="28">
        <v>141.87</v>
      </c>
      <c r="R7" s="28">
        <v>142.19999999999999</v>
      </c>
      <c r="S7" s="28">
        <v>157.99</v>
      </c>
      <c r="T7" s="28">
        <v>160.16999999999999</v>
      </c>
      <c r="U7" s="28">
        <v>143.61000000000001</v>
      </c>
      <c r="V7" s="28">
        <v>160.43</v>
      </c>
      <c r="W7" s="28">
        <v>142.30000000000001</v>
      </c>
      <c r="X7" s="28">
        <v>160.16999999999999</v>
      </c>
      <c r="Y7" s="28">
        <v>160.18</v>
      </c>
      <c r="Z7" s="29"/>
      <c r="AA7" s="30">
        <f>IF(SUM(GR_MAINLAND_MCP_SUM_SELL)&lt;&gt;0,AVERAGEIF(GR_MAINLAND_MCP_SUM_SELL,"&lt;&gt;"""),"")</f>
        <v>148.88500000000002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</v>
      </c>
      <c r="U11" s="47">
        <v>42</v>
      </c>
      <c r="V11" s="47">
        <v>42</v>
      </c>
      <c r="W11" s="47">
        <v>42</v>
      </c>
      <c r="X11" s="47">
        <v>42</v>
      </c>
      <c r="Y11" s="47">
        <v>42</v>
      </c>
      <c r="Z11" s="48"/>
      <c r="AA11" s="49">
        <f>SUM(B11:Z11)</f>
        <v>222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7.2830000000000004</v>
      </c>
      <c r="O13" s="52">
        <v>6.4</v>
      </c>
      <c r="P13" s="52">
        <v>2.2200000000000002</v>
      </c>
      <c r="Q13" s="52">
        <v>4.0289999999999999</v>
      </c>
      <c r="R13" s="52">
        <v>2.4260000000000002</v>
      </c>
      <c r="S13" s="52">
        <v>6.4119999999999999</v>
      </c>
      <c r="T13" s="52">
        <v>9.4260000000000002</v>
      </c>
      <c r="U13" s="52">
        <v>12.011999999999999</v>
      </c>
      <c r="V13" s="52">
        <v>13.753</v>
      </c>
      <c r="W13" s="52">
        <v>12.772000000000002</v>
      </c>
      <c r="X13" s="52">
        <v>9.4489999999999998</v>
      </c>
      <c r="Y13" s="52">
        <v>11.635999999999999</v>
      </c>
      <c r="Z13" s="53"/>
      <c r="AA13" s="54">
        <f>SUM(B13:Z13)</f>
        <v>97.817999999999998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7.2830000000000004</v>
      </c>
      <c r="O14" s="57">
        <f t="shared" si="0"/>
        <v>6.4</v>
      </c>
      <c r="P14" s="57">
        <f t="shared" si="0"/>
        <v>2.2200000000000002</v>
      </c>
      <c r="Q14" s="57">
        <f t="shared" si="0"/>
        <v>4.0289999999999999</v>
      </c>
      <c r="R14" s="57">
        <f t="shared" si="0"/>
        <v>2.4260000000000002</v>
      </c>
      <c r="S14" s="57">
        <f t="shared" si="0"/>
        <v>6.4119999999999999</v>
      </c>
      <c r="T14" s="57">
        <f t="shared" si="0"/>
        <v>21.426000000000002</v>
      </c>
      <c r="U14" s="57">
        <f t="shared" si="0"/>
        <v>54.012</v>
      </c>
      <c r="V14" s="57">
        <f t="shared" si="0"/>
        <v>55.753</v>
      </c>
      <c r="W14" s="57">
        <f t="shared" si="0"/>
        <v>54.772000000000006</v>
      </c>
      <c r="X14" s="57">
        <f t="shared" si="0"/>
        <v>51.448999999999998</v>
      </c>
      <c r="Y14" s="57">
        <f t="shared" si="0"/>
        <v>53.635999999999996</v>
      </c>
      <c r="Z14" s="58" t="str">
        <f t="shared" si="0"/>
        <v/>
      </c>
      <c r="AA14" s="59">
        <f>SUM(AA9:AA13)</f>
        <v>319.81799999999998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7.806</v>
      </c>
      <c r="O18" s="72">
        <v>7.9420000000000002</v>
      </c>
      <c r="P18" s="72">
        <v>9.4409999999999989</v>
      </c>
      <c r="Q18" s="72">
        <v>10.063000000000001</v>
      </c>
      <c r="R18" s="72">
        <v>5.5229999999999997</v>
      </c>
      <c r="S18" s="72">
        <v>5.2919999999999998</v>
      </c>
      <c r="T18" s="72">
        <v>8.2200000000000006</v>
      </c>
      <c r="U18" s="72">
        <v>5.157</v>
      </c>
      <c r="V18" s="72">
        <v>7.84</v>
      </c>
      <c r="W18" s="72">
        <v>4.6150000000000002</v>
      </c>
      <c r="X18" s="72">
        <v>4.6349999999999998</v>
      </c>
      <c r="Y18" s="72">
        <v>4.3330000000000002</v>
      </c>
      <c r="Z18" s="73"/>
      <c r="AA18" s="74">
        <f>SUM(B18:Z18)</f>
        <v>80.867000000000004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57.91</v>
      </c>
      <c r="O19" s="76">
        <v>59.167999999999999</v>
      </c>
      <c r="P19" s="76">
        <v>61.327999999999996</v>
      </c>
      <c r="Q19" s="76">
        <v>59.753</v>
      </c>
      <c r="R19" s="76">
        <v>55.889000000000003</v>
      </c>
      <c r="S19" s="76">
        <v>54.453000000000003</v>
      </c>
      <c r="T19" s="76">
        <v>41.713000000000001</v>
      </c>
      <c r="U19" s="76">
        <v>11.527000000000001</v>
      </c>
      <c r="V19" s="76">
        <v>11.374000000000001</v>
      </c>
      <c r="W19" s="76">
        <v>10.672000000000001</v>
      </c>
      <c r="X19" s="76">
        <v>10.923999999999999</v>
      </c>
      <c r="Y19" s="76">
        <v>9.0459999999999994</v>
      </c>
      <c r="Z19" s="73"/>
      <c r="AA19" s="74">
        <f>SUM(B19:Z19)</f>
        <v>443.75700000000001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65.715999999999994</v>
      </c>
      <c r="O22" s="83">
        <f t="shared" si="1"/>
        <v>67.11</v>
      </c>
      <c r="P22" s="83">
        <f t="shared" si="1"/>
        <v>70.768999999999991</v>
      </c>
      <c r="Q22" s="83">
        <f t="shared" si="1"/>
        <v>69.816000000000003</v>
      </c>
      <c r="R22" s="83">
        <f t="shared" si="1"/>
        <v>61.412000000000006</v>
      </c>
      <c r="S22" s="83">
        <f t="shared" si="1"/>
        <v>59.745000000000005</v>
      </c>
      <c r="T22" s="83">
        <f t="shared" si="1"/>
        <v>49.933</v>
      </c>
      <c r="U22" s="83">
        <f t="shared" si="1"/>
        <v>16.684000000000001</v>
      </c>
      <c r="V22" s="83">
        <f t="shared" si="1"/>
        <v>19.213999999999999</v>
      </c>
      <c r="W22" s="83">
        <f t="shared" si="1"/>
        <v>15.287000000000001</v>
      </c>
      <c r="X22" s="83">
        <f t="shared" si="1"/>
        <v>15.558999999999999</v>
      </c>
      <c r="Y22" s="83">
        <f t="shared" si="1"/>
        <v>13.379</v>
      </c>
      <c r="Z22" s="84" t="str">
        <f t="shared" si="1"/>
        <v/>
      </c>
      <c r="AA22" s="85">
        <f>SUM(AA17:AA21)</f>
        <v>524.62400000000002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72.998999999999995</v>
      </c>
      <c r="O26" s="72">
        <v>73.510000000000005</v>
      </c>
      <c r="P26" s="72">
        <v>72.989000000000004</v>
      </c>
      <c r="Q26" s="72">
        <v>73.844999999999999</v>
      </c>
      <c r="R26" s="72">
        <v>63.838000000000001</v>
      </c>
      <c r="S26" s="72">
        <v>66.156999999999996</v>
      </c>
      <c r="T26" s="72">
        <v>71.358999999999995</v>
      </c>
      <c r="U26" s="72">
        <v>70.695999999999998</v>
      </c>
      <c r="V26" s="72">
        <v>74.966999999999999</v>
      </c>
      <c r="W26" s="72">
        <v>70.058999999999997</v>
      </c>
      <c r="X26" s="72">
        <v>67.007999999999996</v>
      </c>
      <c r="Y26" s="72">
        <v>67.015000000000001</v>
      </c>
      <c r="Z26" s="73"/>
      <c r="AA26" s="74">
        <f>SUM(B26:Z26)</f>
        <v>844.44200000000001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72.998999999999995</v>
      </c>
      <c r="O28" s="57">
        <f t="shared" si="2"/>
        <v>73.510000000000005</v>
      </c>
      <c r="P28" s="57">
        <f t="shared" si="2"/>
        <v>72.989000000000004</v>
      </c>
      <c r="Q28" s="57">
        <f t="shared" si="2"/>
        <v>73.844999999999999</v>
      </c>
      <c r="R28" s="57">
        <f t="shared" si="2"/>
        <v>63.838000000000001</v>
      </c>
      <c r="S28" s="57">
        <f t="shared" si="2"/>
        <v>66.156999999999996</v>
      </c>
      <c r="T28" s="57">
        <f t="shared" si="2"/>
        <v>71.358999999999995</v>
      </c>
      <c r="U28" s="57">
        <f t="shared" si="2"/>
        <v>70.695999999999998</v>
      </c>
      <c r="V28" s="57">
        <f t="shared" si="2"/>
        <v>74.966999999999999</v>
      </c>
      <c r="W28" s="57">
        <f t="shared" si="2"/>
        <v>70.058999999999997</v>
      </c>
      <c r="X28" s="57">
        <f t="shared" si="2"/>
        <v>67.007999999999996</v>
      </c>
      <c r="Y28" s="57">
        <f t="shared" si="2"/>
        <v>67.015000000000001</v>
      </c>
      <c r="Z28" s="58" t="str">
        <f t="shared" si="2"/>
        <v/>
      </c>
      <c r="AA28" s="59">
        <f>SUM(AA25:AA27)</f>
        <v>844.44200000000001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72.998999999999995</v>
      </c>
      <c r="O47" s="83">
        <f t="shared" si="8"/>
        <v>73.510000000000005</v>
      </c>
      <c r="P47" s="83">
        <f t="shared" si="8"/>
        <v>72.98899999999999</v>
      </c>
      <c r="Q47" s="83">
        <f t="shared" si="8"/>
        <v>73.844999999999999</v>
      </c>
      <c r="R47" s="83">
        <f t="shared" si="8"/>
        <v>63.838000000000008</v>
      </c>
      <c r="S47" s="83">
        <f t="shared" si="8"/>
        <v>66.157000000000011</v>
      </c>
      <c r="T47" s="83">
        <f t="shared" si="8"/>
        <v>71.359000000000009</v>
      </c>
      <c r="U47" s="83">
        <f t="shared" si="8"/>
        <v>70.695999999999998</v>
      </c>
      <c r="V47" s="83">
        <f t="shared" si="8"/>
        <v>74.966999999999999</v>
      </c>
      <c r="W47" s="83">
        <f t="shared" si="8"/>
        <v>70.059000000000012</v>
      </c>
      <c r="X47" s="83">
        <f t="shared" si="8"/>
        <v>67.007999999999996</v>
      </c>
      <c r="Y47" s="83">
        <f t="shared" si="8"/>
        <v>67.015000000000001</v>
      </c>
      <c r="Z47" s="84" t="str">
        <f t="shared" si="8"/>
        <v/>
      </c>
      <c r="AA47" s="100">
        <f>SUM(B47:Z47)</f>
        <v>844.44200000000001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72.998999999999995</v>
      </c>
      <c r="O4" s="18">
        <v>73.509999999999991</v>
      </c>
      <c r="P4" s="18">
        <v>72.98899999999999</v>
      </c>
      <c r="Q4" s="18">
        <v>73.844999999999999</v>
      </c>
      <c r="R4" s="18">
        <v>63.838000000000001</v>
      </c>
      <c r="S4" s="18">
        <v>66.156999999999996</v>
      </c>
      <c r="T4" s="18">
        <v>71.359000000000009</v>
      </c>
      <c r="U4" s="18">
        <v>70.695999999999984</v>
      </c>
      <c r="V4" s="18">
        <v>74.966999999999985</v>
      </c>
      <c r="W4" s="18">
        <v>70.058999999999997</v>
      </c>
      <c r="X4" s="18">
        <v>67.007999999999996</v>
      </c>
      <c r="Y4" s="18">
        <v>67.015000000000001</v>
      </c>
      <c r="Z4" s="19"/>
      <c r="AA4" s="20">
        <f>SUM(B4:Z4)</f>
        <v>844.44200000000001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138.99</v>
      </c>
      <c r="O7" s="28">
        <v>140.59</v>
      </c>
      <c r="P7" s="28">
        <v>138.12</v>
      </c>
      <c r="Q7" s="28">
        <v>141.87</v>
      </c>
      <c r="R7" s="28">
        <v>142.19999999999999</v>
      </c>
      <c r="S7" s="28">
        <v>157.99</v>
      </c>
      <c r="T7" s="28">
        <v>160.16999999999999</v>
      </c>
      <c r="U7" s="28">
        <v>143.61000000000001</v>
      </c>
      <c r="V7" s="28">
        <v>160.43</v>
      </c>
      <c r="W7" s="28">
        <v>142.30000000000001</v>
      </c>
      <c r="X7" s="28">
        <v>160.16999999999999</v>
      </c>
      <c r="Y7" s="28">
        <v>160.18</v>
      </c>
      <c r="Z7" s="29"/>
      <c r="AA7" s="30">
        <v>148.88500000000002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42</v>
      </c>
      <c r="O10" s="42">
        <v>42</v>
      </c>
      <c r="P10" s="42">
        <v>42</v>
      </c>
      <c r="Q10" s="42">
        <v>42</v>
      </c>
      <c r="R10" s="42">
        <v>42</v>
      </c>
      <c r="S10" s="42">
        <v>42</v>
      </c>
      <c r="T10" s="42">
        <v>42</v>
      </c>
      <c r="U10" s="42">
        <v>42</v>
      </c>
      <c r="V10" s="42">
        <v>42</v>
      </c>
      <c r="W10" s="42">
        <v>42</v>
      </c>
      <c r="X10" s="42">
        <v>42</v>
      </c>
      <c r="Y10" s="42">
        <v>42</v>
      </c>
      <c r="Z10" s="43"/>
      <c r="AA10" s="44">
        <f>SUM(B10:Z10)</f>
        <v>504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30.871000000000002</v>
      </c>
      <c r="O13" s="52">
        <v>31.405999999999999</v>
      </c>
      <c r="P13" s="52">
        <v>30.916999999999998</v>
      </c>
      <c r="Q13" s="52">
        <v>31.844999999999999</v>
      </c>
      <c r="R13" s="52">
        <v>21.701999999999998</v>
      </c>
      <c r="S13" s="52">
        <v>23.097999999999999</v>
      </c>
      <c r="T13" s="52">
        <v>27.141999999999996</v>
      </c>
      <c r="U13" s="52">
        <v>27.283999999999999</v>
      </c>
      <c r="V13" s="52">
        <v>29.359000000000002</v>
      </c>
      <c r="W13" s="52">
        <v>24.429999999999996</v>
      </c>
      <c r="X13" s="52">
        <v>22.410999999999998</v>
      </c>
      <c r="Y13" s="52">
        <v>19.326000000000004</v>
      </c>
      <c r="Z13" s="53"/>
      <c r="AA13" s="54">
        <f>SUM(B13:Z13)</f>
        <v>319.791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72.871000000000009</v>
      </c>
      <c r="O14" s="57">
        <f t="shared" si="0"/>
        <v>73.406000000000006</v>
      </c>
      <c r="P14" s="57">
        <f t="shared" si="0"/>
        <v>72.917000000000002</v>
      </c>
      <c r="Q14" s="57">
        <f t="shared" si="0"/>
        <v>73.844999999999999</v>
      </c>
      <c r="R14" s="57">
        <f t="shared" si="0"/>
        <v>63.701999999999998</v>
      </c>
      <c r="S14" s="57">
        <f t="shared" si="0"/>
        <v>65.097999999999999</v>
      </c>
      <c r="T14" s="57">
        <f t="shared" si="0"/>
        <v>69.141999999999996</v>
      </c>
      <c r="U14" s="57">
        <f t="shared" si="0"/>
        <v>69.283999999999992</v>
      </c>
      <c r="V14" s="57">
        <f t="shared" si="0"/>
        <v>71.359000000000009</v>
      </c>
      <c r="W14" s="57">
        <f t="shared" si="0"/>
        <v>66.429999999999993</v>
      </c>
      <c r="X14" s="57">
        <f t="shared" si="0"/>
        <v>64.411000000000001</v>
      </c>
      <c r="Y14" s="57">
        <f t="shared" si="0"/>
        <v>61.326000000000008</v>
      </c>
      <c r="Z14" s="58" t="str">
        <f t="shared" si="0"/>
        <v/>
      </c>
      <c r="AA14" s="59">
        <f>SUM(AA9:AA13)</f>
        <v>823.79099999999994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0.128</v>
      </c>
      <c r="O18" s="72">
        <v>0.104</v>
      </c>
      <c r="P18" s="72">
        <v>7.1999999999999995E-2</v>
      </c>
      <c r="Q18" s="72"/>
      <c r="R18" s="72">
        <v>5.3999999999999999E-2</v>
      </c>
      <c r="S18" s="72">
        <v>5.6000000000000001E-2</v>
      </c>
      <c r="T18" s="72">
        <v>3.5999999999999997E-2</v>
      </c>
      <c r="U18" s="72">
        <v>0.151</v>
      </c>
      <c r="V18" s="72">
        <v>0.16</v>
      </c>
      <c r="W18" s="72">
        <v>0.16700000000000001</v>
      </c>
      <c r="X18" s="72">
        <v>0.13</v>
      </c>
      <c r="Y18" s="72">
        <v>5.8999999999999997E-2</v>
      </c>
      <c r="Z18" s="73"/>
      <c r="AA18" s="74">
        <f>SUM(B18:Z18)</f>
        <v>1.117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8.2000000000000003E-2</v>
      </c>
      <c r="S19" s="76">
        <v>1.0029999999999999</v>
      </c>
      <c r="T19" s="76">
        <v>2.181</v>
      </c>
      <c r="U19" s="76">
        <v>1.2609999999999999</v>
      </c>
      <c r="V19" s="76">
        <v>3.4479999999999995</v>
      </c>
      <c r="W19" s="76">
        <v>3.4620000000000002</v>
      </c>
      <c r="X19" s="76">
        <v>2.4670000000000001</v>
      </c>
      <c r="Y19" s="76">
        <v>5.629999999999999</v>
      </c>
      <c r="Z19" s="73"/>
      <c r="AA19" s="74">
        <f>SUM(B19:Z19)</f>
        <v>19.533999999999999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0.128</v>
      </c>
      <c r="O22" s="83">
        <f t="shared" si="1"/>
        <v>0.104</v>
      </c>
      <c r="P22" s="83">
        <f t="shared" si="1"/>
        <v>7.1999999999999995E-2</v>
      </c>
      <c r="Q22" s="83">
        <f t="shared" si="1"/>
        <v>0</v>
      </c>
      <c r="R22" s="83">
        <f t="shared" si="1"/>
        <v>0.13600000000000001</v>
      </c>
      <c r="S22" s="83">
        <f t="shared" si="1"/>
        <v>1.0589999999999999</v>
      </c>
      <c r="T22" s="83">
        <f t="shared" si="1"/>
        <v>2.2170000000000001</v>
      </c>
      <c r="U22" s="83">
        <f t="shared" si="1"/>
        <v>1.4119999999999999</v>
      </c>
      <c r="V22" s="83">
        <f t="shared" si="1"/>
        <v>3.6079999999999997</v>
      </c>
      <c r="W22" s="83">
        <f t="shared" si="1"/>
        <v>3.629</v>
      </c>
      <c r="X22" s="83">
        <f t="shared" si="1"/>
        <v>2.597</v>
      </c>
      <c r="Y22" s="83">
        <f t="shared" si="1"/>
        <v>5.6889999999999992</v>
      </c>
      <c r="Z22" s="84">
        <f t="shared" si="1"/>
        <v>0</v>
      </c>
      <c r="AA22" s="85">
        <f t="shared" si="1"/>
        <v>20.651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72.998999999999995</v>
      </c>
      <c r="O26" s="72">
        <v>73.510000000000005</v>
      </c>
      <c r="P26" s="72">
        <v>72.989000000000004</v>
      </c>
      <c r="Q26" s="72">
        <v>73.844999999999999</v>
      </c>
      <c r="R26" s="72">
        <v>63.838000000000001</v>
      </c>
      <c r="S26" s="72">
        <v>66.156999999999996</v>
      </c>
      <c r="T26" s="72">
        <v>71.358999999999995</v>
      </c>
      <c r="U26" s="72">
        <v>70.695999999999998</v>
      </c>
      <c r="V26" s="72">
        <v>74.966999999999999</v>
      </c>
      <c r="W26" s="72">
        <v>70.058999999999997</v>
      </c>
      <c r="X26" s="72">
        <v>67.007999999999996</v>
      </c>
      <c r="Y26" s="72">
        <v>67.015000000000001</v>
      </c>
      <c r="Z26" s="73"/>
      <c r="AA26" s="74">
        <f>SUM(B26:Z26)</f>
        <v>844.44200000000001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72.998999999999995</v>
      </c>
      <c r="O28" s="57">
        <f t="shared" si="2"/>
        <v>73.510000000000005</v>
      </c>
      <c r="P28" s="57">
        <f t="shared" si="2"/>
        <v>72.989000000000004</v>
      </c>
      <c r="Q28" s="57">
        <f t="shared" si="2"/>
        <v>73.844999999999999</v>
      </c>
      <c r="R28" s="57">
        <f t="shared" si="2"/>
        <v>63.838000000000001</v>
      </c>
      <c r="S28" s="57">
        <f t="shared" si="2"/>
        <v>66.156999999999996</v>
      </c>
      <c r="T28" s="57">
        <f t="shared" si="2"/>
        <v>71.358999999999995</v>
      </c>
      <c r="U28" s="57">
        <f t="shared" si="2"/>
        <v>70.695999999999998</v>
      </c>
      <c r="V28" s="57">
        <f t="shared" si="2"/>
        <v>74.966999999999999</v>
      </c>
      <c r="W28" s="57">
        <f t="shared" si="2"/>
        <v>70.058999999999997</v>
      </c>
      <c r="X28" s="57">
        <f t="shared" si="2"/>
        <v>67.007999999999996</v>
      </c>
      <c r="Y28" s="57">
        <f t="shared" si="2"/>
        <v>67.015000000000001</v>
      </c>
      <c r="Z28" s="58">
        <f t="shared" si="2"/>
        <v>0</v>
      </c>
      <c r="AA28" s="59">
        <f t="shared" si="2"/>
        <v>844.44200000000001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72.999000000000009</v>
      </c>
      <c r="O47" s="83">
        <f t="shared" si="8"/>
        <v>73.510000000000005</v>
      </c>
      <c r="P47" s="83">
        <f t="shared" si="8"/>
        <v>72.989000000000004</v>
      </c>
      <c r="Q47" s="83">
        <f t="shared" si="8"/>
        <v>73.844999999999999</v>
      </c>
      <c r="R47" s="83">
        <f t="shared" si="8"/>
        <v>63.838000000000001</v>
      </c>
      <c r="S47" s="83">
        <f t="shared" si="8"/>
        <v>66.156999999999996</v>
      </c>
      <c r="T47" s="83">
        <f t="shared" si="8"/>
        <v>71.358999999999995</v>
      </c>
      <c r="U47" s="83">
        <f t="shared" si="8"/>
        <v>70.695999999999998</v>
      </c>
      <c r="V47" s="83">
        <f t="shared" si="8"/>
        <v>74.967000000000013</v>
      </c>
      <c r="W47" s="83">
        <f t="shared" si="8"/>
        <v>70.058999999999997</v>
      </c>
      <c r="X47" s="83">
        <f t="shared" si="8"/>
        <v>67.007999999999996</v>
      </c>
      <c r="Y47" s="83">
        <f t="shared" si="8"/>
        <v>67.015000000000001</v>
      </c>
      <c r="Z47" s="84">
        <f t="shared" si="8"/>
        <v>0</v>
      </c>
      <c r="AA47" s="100">
        <f>SUM(B47:Z47)</f>
        <v>844.44200000000001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2021-08-01T08:14:26Z</dcterms:created>
  <dcterms:modified xsi:type="dcterms:W3CDTF">2021-08-01T08:14:26Z</dcterms:modified>
</cp:coreProperties>
</file>