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[1]SPOT_Orders_OverView_01!$A$21:$A$34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<sst xmlns="http://schemas.openxmlformats.org/spreadsheetml/2006/main" count="110" uniqueCount="49">
  <si>
    <t>Publication on: 31/07/2021 11:18:16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</si>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</sst>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7.9669999999999996</c:v>
                </c:pt>
                <c:pt idx="13">
                  <c:v>9.5530000000000008</c:v>
                </c:pt>
                <c:pt idx="14">
                  <c:v>10.052000000000001</c:v>
                </c:pt>
                <c:pt idx="15">
                  <c:v>9.8369999999999997</c:v>
                </c:pt>
                <c:pt idx="16">
                  <c:v>8.0139999999999993</c:v>
                </c:pt>
                <c:pt idx="17">
                  <c:v>7.6320000000000014</c:v>
                </c:pt>
                <c:pt idx="18">
                  <c:v>8.5530000000000008</c:v>
                </c:pt>
                <c:pt idx="19">
                  <c:v>8.129999999999999</c:v>
                </c:pt>
                <c:pt idx="20">
                  <c:v>3.9470000000000001</c:v>
                </c:pt>
                <c:pt idx="21">
                  <c:v>2.3659999999999997</c:v>
                </c:pt>
                <c:pt idx="22">
                  <c:v>3.9000000000000004</c:v>
                </c:pt>
                <c:pt idx="23">
                  <c:v>2.66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76208736"/>
        <c:axId val="47620912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7.9670000000000005</c:v>
                </c:pt>
                <c:pt idx="13">
                  <c:v>9.552999999999999</c:v>
                </c:pt>
                <c:pt idx="14">
                  <c:v>10.052</c:v>
                </c:pt>
                <c:pt idx="15">
                  <c:v>9.8370000000000015</c:v>
                </c:pt>
                <c:pt idx="16">
                  <c:v>8.0140000000000011</c:v>
                </c:pt>
                <c:pt idx="17">
                  <c:v>7.6320000000000006</c:v>
                </c:pt>
                <c:pt idx="18">
                  <c:v>8.5530000000000008</c:v>
                </c:pt>
                <c:pt idx="19">
                  <c:v>8.129999999999999</c:v>
                </c:pt>
                <c:pt idx="20">
                  <c:v>9.0470000000000006</c:v>
                </c:pt>
                <c:pt idx="21">
                  <c:v>7.4660000000000002</c:v>
                </c:pt>
                <c:pt idx="22">
                  <c:v>9</c:v>
                </c:pt>
                <c:pt idx="23">
                  <c:v>14.112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6208736"/>
        <c:axId val="47620912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161</c:v>
                </c:pt>
                <c:pt idx="13">
                  <c:v>163</c:v>
                </c:pt>
                <c:pt idx="14">
                  <c:v>162.03</c:v>
                </c:pt>
                <c:pt idx="15">
                  <c:v>163</c:v>
                </c:pt>
                <c:pt idx="16">
                  <c:v>163.21</c:v>
                </c:pt>
                <c:pt idx="17">
                  <c:v>165.64</c:v>
                </c:pt>
                <c:pt idx="18">
                  <c:v>170</c:v>
                </c:pt>
                <c:pt idx="19">
                  <c:v>171.39</c:v>
                </c:pt>
                <c:pt idx="20">
                  <c:v>165.4</c:v>
                </c:pt>
                <c:pt idx="21">
                  <c:v>163.93</c:v>
                </c:pt>
                <c:pt idx="22">
                  <c:v>160.44999999999999</c:v>
                </c:pt>
                <c:pt idx="23">
                  <c:v>160.37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6209912"/>
        <c:axId val="476209520"/>
      </c:lineChart>
      <c:catAx>
        <c:axId val="4762087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6209128"/>
        <c:crosses val="autoZero"/>
        <c:auto val="1"/>
        <c:lblAlgn val="ctr"/>
        <c:lblOffset val="100"/>
        <c:noMultiLvlLbl val="0"/>
      </c:catAx>
      <c:valAx>
        <c:axId val="476209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6208736"/>
        <c:crosses val="autoZero"/>
        <c:crossBetween val="between"/>
      </c:valAx>
      <c:valAx>
        <c:axId val="4762095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6209912"/>
        <c:crosses val="max"/>
        <c:crossBetween val="between"/>
      </c:valAx>
      <c:catAx>
        <c:axId val="4762099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762095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44409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44408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82.611000000000004</v>
          </cell>
        </row>
        <row r="31">
          <cell r="C31">
            <v>0</v>
          </cell>
        </row>
        <row r="32">
          <cell r="C32">
            <v>20.399999999999999</v>
          </cell>
        </row>
        <row r="33">
          <cell r="C33">
            <v>6.3520000000000003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82.23299999999999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27.130000000000003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161</v>
          </cell>
          <cell r="O7">
            <v>163</v>
          </cell>
          <cell r="P7">
            <v>162.03</v>
          </cell>
          <cell r="Q7">
            <v>163</v>
          </cell>
          <cell r="R7">
            <v>163.21</v>
          </cell>
          <cell r="S7">
            <v>165.64</v>
          </cell>
          <cell r="T7">
            <v>170</v>
          </cell>
          <cell r="U7">
            <v>171.39</v>
          </cell>
          <cell r="V7">
            <v>165.4</v>
          </cell>
          <cell r="W7">
            <v>163.93</v>
          </cell>
          <cell r="X7">
            <v>160.44999999999999</v>
          </cell>
          <cell r="Y7">
            <v>160.37</v>
          </cell>
        </row>
        <row r="57">
          <cell r="N57">
            <v>7.9669999999999996</v>
          </cell>
          <cell r="O57">
            <v>9.5530000000000008</v>
          </cell>
          <cell r="P57">
            <v>10.052000000000001</v>
          </cell>
          <cell r="Q57">
            <v>9.8369999999999997</v>
          </cell>
          <cell r="R57">
            <v>8.0139999999999993</v>
          </cell>
          <cell r="S57">
            <v>7.6320000000000014</v>
          </cell>
          <cell r="T57">
            <v>8.5530000000000008</v>
          </cell>
          <cell r="U57">
            <v>8.129999999999999</v>
          </cell>
          <cell r="V57">
            <v>3.9470000000000001</v>
          </cell>
          <cell r="W57">
            <v>2.3659999999999997</v>
          </cell>
          <cell r="X57">
            <v>3.9000000000000004</v>
          </cell>
          <cell r="Y57">
            <v>2.66</v>
          </cell>
        </row>
        <row r="63">
          <cell r="V63">
            <v>5.0999999999999996</v>
          </cell>
          <cell r="W63">
            <v>5.0999999999999996</v>
          </cell>
          <cell r="X63">
            <v>5.0999999999999996</v>
          </cell>
          <cell r="Y63">
            <v>5.0999999999999996</v>
          </cell>
        </row>
        <row r="64">
          <cell r="Y64">
            <v>6.3520000000000003</v>
          </cell>
        </row>
      </sheetData>
      <sheetData sheetId="17">
        <row r="57">
          <cell r="N57">
            <v>2.4350000000000001</v>
          </cell>
          <cell r="O57">
            <v>0.61</v>
          </cell>
          <cell r="P57">
            <v>3.5630000000000002</v>
          </cell>
          <cell r="Q57">
            <v>5.2560000000000002</v>
          </cell>
          <cell r="X57">
            <v>1.2370000000000001</v>
          </cell>
          <cell r="Y57">
            <v>14.029</v>
          </cell>
        </row>
        <row r="64">
          <cell r="N64">
            <v>5.532</v>
          </cell>
          <cell r="O64">
            <v>8.9429999999999996</v>
          </cell>
          <cell r="P64">
            <v>6.4889999999999999</v>
          </cell>
          <cell r="Q64">
            <v>4.5809999999999995</v>
          </cell>
          <cell r="R64">
            <v>8.0140000000000011</v>
          </cell>
          <cell r="S64">
            <v>7.6320000000000006</v>
          </cell>
          <cell r="T64">
            <v>8.5530000000000008</v>
          </cell>
          <cell r="U64">
            <v>8.129999999999999</v>
          </cell>
          <cell r="V64">
            <v>9.0470000000000006</v>
          </cell>
          <cell r="W64">
            <v>7.4660000000000002</v>
          </cell>
          <cell r="X64">
            <v>7.7629999999999999</v>
          </cell>
          <cell r="Y64">
            <v>8.3000000000000004E-2</v>
          </cell>
        </row>
      </sheetData>
      <sheetData sheetId="18">
        <row r="7">
          <cell r="N7">
            <v>161</v>
          </cell>
          <cell r="O7">
            <v>163</v>
          </cell>
          <cell r="P7">
            <v>162.03</v>
          </cell>
          <cell r="Q7">
            <v>163</v>
          </cell>
          <cell r="R7">
            <v>163.21</v>
          </cell>
          <cell r="S7">
            <v>165.64</v>
          </cell>
          <cell r="T7">
            <v>170</v>
          </cell>
          <cell r="U7">
            <v>171.39</v>
          </cell>
          <cell r="V7">
            <v>165.4</v>
          </cell>
          <cell r="W7">
            <v>163.93</v>
          </cell>
          <cell r="X7">
            <v>160.44999999999999</v>
          </cell>
          <cell r="Y7">
            <v>160.37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VIENER</v>
          </cell>
        </row>
        <row r="15">
          <cell r="A15" t="str">
            <v>WATT_AND_VOLT</v>
          </cell>
        </row>
        <row r="16">
          <cell r="A16" t="str">
            <v>COUPLING_CBS</v>
          </cell>
        </row>
        <row r="21">
          <cell r="A21" t="str">
            <v>ELPEDISON</v>
          </cell>
        </row>
        <row r="22">
          <cell r="A22" t="str">
            <v>EPA_THESS</v>
          </cell>
        </row>
        <row r="23">
          <cell r="A23" t="str">
            <v>FORENA</v>
          </cell>
        </row>
        <row r="24">
          <cell r="A24" t="str">
            <v>HERON</v>
          </cell>
        </row>
        <row r="25">
          <cell r="A25" t="str">
            <v>INACCESS</v>
          </cell>
        </row>
        <row r="26">
          <cell r="A26" t="str">
            <v>KEN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RENOPTIPOWER</v>
          </cell>
        </row>
        <row r="30">
          <cell r="A30" t="str">
            <v>VOLTERRA</v>
          </cell>
        </row>
        <row r="31">
          <cell r="A31" t="str">
            <v>VOLTON</v>
          </cell>
        </row>
        <row r="32">
          <cell r="A32" t="str">
            <v>WATT_AND_VOLT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44409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44407</v>
          </cell>
        </row>
        <row r="4">
          <cell r="B4">
            <v>44407</v>
          </cell>
        </row>
        <row r="5">
          <cell r="B5">
            <v>44407</v>
          </cell>
        </row>
        <row r="6">
          <cell r="B6">
            <v>44407</v>
          </cell>
        </row>
        <row r="7">
          <cell r="B7">
            <v>44407</v>
          </cell>
        </row>
        <row r="8">
          <cell r="B8">
            <v>44407</v>
          </cell>
        </row>
        <row r="9">
          <cell r="B9">
            <v>44407</v>
          </cell>
        </row>
        <row r="10">
          <cell r="B10">
            <v>44407</v>
          </cell>
        </row>
        <row r="11">
          <cell r="B11">
            <v>44407</v>
          </cell>
        </row>
        <row r="12">
          <cell r="B12">
            <v>44407</v>
          </cell>
        </row>
        <row r="13">
          <cell r="B13">
            <v>44407</v>
          </cell>
        </row>
        <row r="14">
          <cell r="B14">
            <v>44407</v>
          </cell>
        </row>
        <row r="15">
          <cell r="B15">
            <v>44407</v>
          </cell>
        </row>
        <row r="16">
          <cell r="B16">
            <v>44407</v>
          </cell>
        </row>
      </sheetData>
      <sheetData sheetId="41">
        <row r="2">
          <cell r="C2">
            <v>44410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911.06029999999998</v>
          </cell>
          <cell r="J12">
            <v>911.06</v>
          </cell>
          <cell r="K12">
            <v>908.06100000000004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204.83420000000001</v>
          </cell>
          <cell r="J13">
            <v>204.834</v>
          </cell>
          <cell r="K13">
            <v>204.834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84.81</v>
          </cell>
          <cell r="J14">
            <v>84.81</v>
          </cell>
          <cell r="K14">
            <v>84.81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34.8232</v>
          </cell>
          <cell r="J22">
            <v>34.823</v>
          </cell>
          <cell r="K22">
            <v>34.823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99.901899999999998</v>
          </cell>
          <cell r="J23">
            <v>99.902000000000001</v>
          </cell>
          <cell r="K23">
            <v>99.402000000000001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167.49760000000001</v>
          </cell>
          <cell r="J25">
            <v>167.49799999999999</v>
          </cell>
          <cell r="K25">
            <v>167.49799999999999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266.0684</v>
          </cell>
          <cell r="J27">
            <v>266.06799999999998</v>
          </cell>
          <cell r="K27">
            <v>264.57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34.561799999999998</v>
          </cell>
          <cell r="J32">
            <v>34.561999999999998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44410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1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44408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7.9669999999999996</v>
      </c>
      <c r="O4" s="18">
        <v>9.5530000000000008</v>
      </c>
      <c r="P4" s="18">
        <v>10.052000000000001</v>
      </c>
      <c r="Q4" s="18">
        <v>9.8369999999999997</v>
      </c>
      <c r="R4" s="18">
        <v>8.0139999999999993</v>
      </c>
      <c r="S4" s="18">
        <v>7.6320000000000014</v>
      </c>
      <c r="T4" s="18">
        <v>8.5530000000000008</v>
      </c>
      <c r="U4" s="18">
        <v>8.129999999999999</v>
      </c>
      <c r="V4" s="18">
        <v>9.0470000000000006</v>
      </c>
      <c r="W4" s="18">
        <v>7.4659999999999993</v>
      </c>
      <c r="X4" s="18">
        <v>9</v>
      </c>
      <c r="Y4" s="18">
        <v>14.112</v>
      </c>
      <c r="Z4" s="19"/>
      <c r="AA4" s="20">
        <f>SUM(B4:Z4)</f>
        <v>109.36299999999999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161</v>
      </c>
      <c r="O7" s="28">
        <v>163</v>
      </c>
      <c r="P7" s="28">
        <v>162.03</v>
      </c>
      <c r="Q7" s="28">
        <v>163</v>
      </c>
      <c r="R7" s="28">
        <v>163.21</v>
      </c>
      <c r="S7" s="28">
        <v>165.64</v>
      </c>
      <c r="T7" s="28">
        <v>170</v>
      </c>
      <c r="U7" s="28">
        <v>171.39</v>
      </c>
      <c r="V7" s="28">
        <v>165.4</v>
      </c>
      <c r="W7" s="28">
        <v>163.93</v>
      </c>
      <c r="X7" s="28">
        <v>160.44999999999999</v>
      </c>
      <c r="Y7" s="28">
        <v>160.37</v>
      </c>
      <c r="Z7" s="29"/>
      <c r="AA7" s="30">
        <f>IF(SUM(GR_MAINLAND_MCP_SUM_SELL)&lt;&gt;0,AVERAGEIF(GR_MAINLAND_MCP_SUM_SELL,"&lt;&gt;"""),"")</f>
        <v>164.11833333333334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7.9669999999999996</v>
      </c>
      <c r="O13" s="52">
        <v>9.5530000000000008</v>
      </c>
      <c r="P13" s="52">
        <v>10.052000000000001</v>
      </c>
      <c r="Q13" s="52">
        <v>9.8369999999999997</v>
      </c>
      <c r="R13" s="52">
        <v>8.0139999999999993</v>
      </c>
      <c r="S13" s="52">
        <v>7.6320000000000014</v>
      </c>
      <c r="T13" s="52">
        <v>8.5530000000000008</v>
      </c>
      <c r="U13" s="52">
        <v>8.129999999999999</v>
      </c>
      <c r="V13" s="52">
        <v>3.9470000000000001</v>
      </c>
      <c r="W13" s="52">
        <v>2.3659999999999997</v>
      </c>
      <c r="X13" s="52">
        <v>3.9000000000000004</v>
      </c>
      <c r="Y13" s="52">
        <v>2.66</v>
      </c>
      <c r="Z13" s="53"/>
      <c r="AA13" s="54">
        <f>SUM(B13:Z13)</f>
        <v>82.611000000000004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7.9669999999999996</v>
      </c>
      <c r="O14" s="57">
        <f t="shared" si="0"/>
        <v>9.5530000000000008</v>
      </c>
      <c r="P14" s="57">
        <f t="shared" si="0"/>
        <v>10.052000000000001</v>
      </c>
      <c r="Q14" s="57">
        <f t="shared" si="0"/>
        <v>9.8369999999999997</v>
      </c>
      <c r="R14" s="57">
        <f t="shared" si="0"/>
        <v>8.0139999999999993</v>
      </c>
      <c r="S14" s="57">
        <f t="shared" si="0"/>
        <v>7.6320000000000014</v>
      </c>
      <c r="T14" s="57">
        <f t="shared" si="0"/>
        <v>8.5530000000000008</v>
      </c>
      <c r="U14" s="57">
        <f t="shared" si="0"/>
        <v>8.129999999999999</v>
      </c>
      <c r="V14" s="57">
        <f t="shared" si="0"/>
        <v>3.9470000000000001</v>
      </c>
      <c r="W14" s="57">
        <f t="shared" si="0"/>
        <v>2.3659999999999997</v>
      </c>
      <c r="X14" s="57">
        <f t="shared" si="0"/>
        <v>3.9000000000000004</v>
      </c>
      <c r="Y14" s="57">
        <f t="shared" si="0"/>
        <v>2.66</v>
      </c>
      <c r="Z14" s="58" t="str">
        <f t="shared" si="0"/>
        <v/>
      </c>
      <c r="AA14" s="59">
        <f>SUM(AA9:AA13)</f>
        <v>82.611000000000004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>
        <v>5.0999999999999996</v>
      </c>
      <c r="W18" s="72">
        <v>5.0999999999999996</v>
      </c>
      <c r="X18" s="72">
        <v>5.0999999999999996</v>
      </c>
      <c r="Y18" s="72">
        <v>5.0999999999999996</v>
      </c>
      <c r="Z18" s="73"/>
      <c r="AA18" s="74">
        <f>SUM(B18:Z18)</f>
        <v>20.399999999999999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>
        <v>6.3520000000000003</v>
      </c>
      <c r="Z19" s="73"/>
      <c r="AA19" s="74">
        <f>SUM(B19:Z19)</f>
        <v>6.3520000000000003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5.0999999999999996</v>
      </c>
      <c r="W22" s="83">
        <f t="shared" si="1"/>
        <v>5.0999999999999996</v>
      </c>
      <c r="X22" s="83">
        <f t="shared" si="1"/>
        <v>5.0999999999999996</v>
      </c>
      <c r="Y22" s="83">
        <f t="shared" si="1"/>
        <v>11.452</v>
      </c>
      <c r="Z22" s="84" t="str">
        <f t="shared" si="1"/>
        <v/>
      </c>
      <c r="AA22" s="85">
        <f>SUM(AA17:AA21)</f>
        <v>26.751999999999999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7.9669999999999996</v>
      </c>
      <c r="O26" s="72">
        <v>9.5530000000000008</v>
      </c>
      <c r="P26" s="72">
        <v>10.052</v>
      </c>
      <c r="Q26" s="72">
        <v>9.8369999999999997</v>
      </c>
      <c r="R26" s="72">
        <v>8.0139999999999993</v>
      </c>
      <c r="S26" s="72">
        <v>7.6319999999999997</v>
      </c>
      <c r="T26" s="72">
        <v>8.5530000000000008</v>
      </c>
      <c r="U26" s="72">
        <v>8.1300000000000008</v>
      </c>
      <c r="V26" s="72">
        <v>9.0470000000000006</v>
      </c>
      <c r="W26" s="72">
        <v>7.4660000000000002</v>
      </c>
      <c r="X26" s="72">
        <v>9</v>
      </c>
      <c r="Y26" s="72">
        <v>14.112</v>
      </c>
      <c r="Z26" s="73"/>
      <c r="AA26" s="74">
        <f>SUM(B26:Z26)</f>
        <v>109.36299999999999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7.9669999999999996</v>
      </c>
      <c r="O28" s="57">
        <f t="shared" si="2"/>
        <v>9.5530000000000008</v>
      </c>
      <c r="P28" s="57">
        <f t="shared" si="2"/>
        <v>10.052</v>
      </c>
      <c r="Q28" s="57">
        <f t="shared" si="2"/>
        <v>9.8369999999999997</v>
      </c>
      <c r="R28" s="57">
        <f t="shared" si="2"/>
        <v>8.0139999999999993</v>
      </c>
      <c r="S28" s="57">
        <f t="shared" si="2"/>
        <v>7.6319999999999997</v>
      </c>
      <c r="T28" s="57">
        <f t="shared" si="2"/>
        <v>8.5530000000000008</v>
      </c>
      <c r="U28" s="57">
        <f t="shared" si="2"/>
        <v>8.1300000000000008</v>
      </c>
      <c r="V28" s="57">
        <f t="shared" si="2"/>
        <v>9.0470000000000006</v>
      </c>
      <c r="W28" s="57">
        <f t="shared" si="2"/>
        <v>7.4660000000000002</v>
      </c>
      <c r="X28" s="57">
        <f t="shared" si="2"/>
        <v>9</v>
      </c>
      <c r="Y28" s="57">
        <f t="shared" si="2"/>
        <v>14.112</v>
      </c>
      <c r="Z28" s="58" t="str">
        <f t="shared" si="2"/>
        <v/>
      </c>
      <c r="AA28" s="59">
        <f>SUM(AA25:AA27)</f>
        <v>109.36299999999999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7.9669999999999996</v>
      </c>
      <c r="O47" s="83">
        <f t="shared" si="8"/>
        <v>9.5530000000000008</v>
      </c>
      <c r="P47" s="83">
        <f t="shared" si="8"/>
        <v>10.052000000000001</v>
      </c>
      <c r="Q47" s="83">
        <f t="shared" si="8"/>
        <v>9.8369999999999997</v>
      </c>
      <c r="R47" s="83">
        <f t="shared" si="8"/>
        <v>8.0139999999999993</v>
      </c>
      <c r="S47" s="83">
        <f t="shared" si="8"/>
        <v>7.6320000000000014</v>
      </c>
      <c r="T47" s="83">
        <f t="shared" si="8"/>
        <v>8.5530000000000008</v>
      </c>
      <c r="U47" s="83">
        <f t="shared" si="8"/>
        <v>8.129999999999999</v>
      </c>
      <c r="V47" s="83">
        <f t="shared" si="8"/>
        <v>9.0470000000000006</v>
      </c>
      <c r="W47" s="83">
        <f t="shared" si="8"/>
        <v>7.4659999999999993</v>
      </c>
      <c r="X47" s="83">
        <f t="shared" si="8"/>
        <v>9</v>
      </c>
      <c r="Y47" s="83">
        <f t="shared" si="8"/>
        <v>14.112</v>
      </c>
      <c r="Z47" s="84" t="str">
        <f t="shared" si="8"/>
        <v/>
      </c>
      <c r="AA47" s="100">
        <f>SUM(B47:Z47)</f>
        <v>109.36299999999999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44408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7.9670000000000005</v>
      </c>
      <c r="O4" s="18">
        <v>9.552999999999999</v>
      </c>
      <c r="P4" s="18">
        <v>10.052</v>
      </c>
      <c r="Q4" s="18">
        <v>9.8370000000000015</v>
      </c>
      <c r="R4" s="18">
        <v>8.0140000000000011</v>
      </c>
      <c r="S4" s="18">
        <v>7.6320000000000006</v>
      </c>
      <c r="T4" s="18">
        <v>8.5530000000000008</v>
      </c>
      <c r="U4" s="18">
        <v>8.129999999999999</v>
      </c>
      <c r="V4" s="18">
        <v>9.0470000000000006</v>
      </c>
      <c r="W4" s="18">
        <v>7.4660000000000002</v>
      </c>
      <c r="X4" s="18">
        <v>9</v>
      </c>
      <c r="Y4" s="18">
        <v>14.112</v>
      </c>
      <c r="Z4" s="19"/>
      <c r="AA4" s="20">
        <f>SUM(B4:Z4)</f>
        <v>109.36299999999999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161</v>
      </c>
      <c r="O7" s="28">
        <v>163</v>
      </c>
      <c r="P7" s="28">
        <v>162.03</v>
      </c>
      <c r="Q7" s="28">
        <v>163</v>
      </c>
      <c r="R7" s="28">
        <v>163.21</v>
      </c>
      <c r="S7" s="28">
        <v>165.64</v>
      </c>
      <c r="T7" s="28">
        <v>170</v>
      </c>
      <c r="U7" s="28">
        <v>171.39</v>
      </c>
      <c r="V7" s="28">
        <v>165.4</v>
      </c>
      <c r="W7" s="28">
        <v>163.93</v>
      </c>
      <c r="X7" s="28">
        <v>160.44999999999999</v>
      </c>
      <c r="Y7" s="28">
        <v>160.37</v>
      </c>
      <c r="Z7" s="29"/>
      <c r="AA7" s="30">
        <v>164.11833333333334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2.4350000000000001</v>
      </c>
      <c r="O13" s="52">
        <v>0.61</v>
      </c>
      <c r="P13" s="52">
        <v>3.5630000000000002</v>
      </c>
      <c r="Q13" s="52">
        <v>5.2560000000000002</v>
      </c>
      <c r="R13" s="52"/>
      <c r="S13" s="52"/>
      <c r="T13" s="52"/>
      <c r="U13" s="52"/>
      <c r="V13" s="52"/>
      <c r="W13" s="52"/>
      <c r="X13" s="52">
        <v>1.2370000000000001</v>
      </c>
      <c r="Y13" s="52">
        <v>14.029</v>
      </c>
      <c r="Z13" s="53"/>
      <c r="AA13" s="54">
        <f>SUM(B13:Z13)</f>
        <v>27.130000000000003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2.4350000000000001</v>
      </c>
      <c r="O14" s="57">
        <f t="shared" si="0"/>
        <v>0.61</v>
      </c>
      <c r="P14" s="57">
        <f t="shared" si="0"/>
        <v>3.5630000000000002</v>
      </c>
      <c r="Q14" s="57">
        <f t="shared" si="0"/>
        <v>5.2560000000000002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1.2370000000000001</v>
      </c>
      <c r="Y14" s="57">
        <f t="shared" si="0"/>
        <v>14.029</v>
      </c>
      <c r="Z14" s="58" t="str">
        <f t="shared" si="0"/>
        <v/>
      </c>
      <c r="AA14" s="59">
        <f>SUM(AA9:AA13)</f>
        <v>27.130000000000003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5.532</v>
      </c>
      <c r="O19" s="76">
        <v>8.9429999999999996</v>
      </c>
      <c r="P19" s="76">
        <v>6.4889999999999999</v>
      </c>
      <c r="Q19" s="76">
        <v>4.5809999999999995</v>
      </c>
      <c r="R19" s="76">
        <v>8.0140000000000011</v>
      </c>
      <c r="S19" s="76">
        <v>7.6320000000000006</v>
      </c>
      <c r="T19" s="76">
        <v>8.5530000000000008</v>
      </c>
      <c r="U19" s="76">
        <v>8.129999999999999</v>
      </c>
      <c r="V19" s="76">
        <v>9.0470000000000006</v>
      </c>
      <c r="W19" s="76">
        <v>7.4660000000000002</v>
      </c>
      <c r="X19" s="76">
        <v>7.7629999999999999</v>
      </c>
      <c r="Y19" s="76">
        <v>8.3000000000000004E-2</v>
      </c>
      <c r="Z19" s="73"/>
      <c r="AA19" s="74">
        <f>SUM(B19:Z19)</f>
        <v>82.23299999999999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5.532</v>
      </c>
      <c r="O22" s="83">
        <f t="shared" si="1"/>
        <v>8.9429999999999996</v>
      </c>
      <c r="P22" s="83">
        <f t="shared" si="1"/>
        <v>6.4889999999999999</v>
      </c>
      <c r="Q22" s="83">
        <f t="shared" si="1"/>
        <v>4.5809999999999995</v>
      </c>
      <c r="R22" s="83">
        <f t="shared" si="1"/>
        <v>8.0140000000000011</v>
      </c>
      <c r="S22" s="83">
        <f t="shared" si="1"/>
        <v>7.6320000000000006</v>
      </c>
      <c r="T22" s="83">
        <f t="shared" si="1"/>
        <v>8.5530000000000008</v>
      </c>
      <c r="U22" s="83">
        <f t="shared" si="1"/>
        <v>8.129999999999999</v>
      </c>
      <c r="V22" s="83">
        <f t="shared" si="1"/>
        <v>9.0470000000000006</v>
      </c>
      <c r="W22" s="83">
        <f t="shared" si="1"/>
        <v>7.4660000000000002</v>
      </c>
      <c r="X22" s="83">
        <f t="shared" si="1"/>
        <v>7.7629999999999999</v>
      </c>
      <c r="Y22" s="83">
        <f t="shared" si="1"/>
        <v>8.3000000000000004E-2</v>
      </c>
      <c r="Z22" s="84">
        <f t="shared" si="1"/>
        <v>0</v>
      </c>
      <c r="AA22" s="85">
        <f t="shared" si="1"/>
        <v>82.23299999999999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7.9669999999999996</v>
      </c>
      <c r="O26" s="72">
        <v>9.5530000000000008</v>
      </c>
      <c r="P26" s="72">
        <v>10.052</v>
      </c>
      <c r="Q26" s="72">
        <v>9.8369999999999997</v>
      </c>
      <c r="R26" s="72">
        <v>8.0139999999999993</v>
      </c>
      <c r="S26" s="72">
        <v>7.6319999999999997</v>
      </c>
      <c r="T26" s="72">
        <v>8.5530000000000008</v>
      </c>
      <c r="U26" s="72">
        <v>8.1300000000000008</v>
      </c>
      <c r="V26" s="72">
        <v>9.0470000000000006</v>
      </c>
      <c r="W26" s="72">
        <v>7.4660000000000002</v>
      </c>
      <c r="X26" s="72">
        <v>9</v>
      </c>
      <c r="Y26" s="72">
        <v>14.112</v>
      </c>
      <c r="Z26" s="73"/>
      <c r="AA26" s="74">
        <f>SUM(B26:Z26)</f>
        <v>109.36299999999999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7.9669999999999996</v>
      </c>
      <c r="O28" s="57">
        <f t="shared" si="2"/>
        <v>9.5530000000000008</v>
      </c>
      <c r="P28" s="57">
        <f t="shared" si="2"/>
        <v>10.052</v>
      </c>
      <c r="Q28" s="57">
        <f t="shared" si="2"/>
        <v>9.8369999999999997</v>
      </c>
      <c r="R28" s="57">
        <f t="shared" si="2"/>
        <v>8.0139999999999993</v>
      </c>
      <c r="S28" s="57">
        <f t="shared" si="2"/>
        <v>7.6319999999999997</v>
      </c>
      <c r="T28" s="57">
        <f t="shared" si="2"/>
        <v>8.5530000000000008</v>
      </c>
      <c r="U28" s="57">
        <f t="shared" si="2"/>
        <v>8.1300000000000008</v>
      </c>
      <c r="V28" s="57">
        <f t="shared" si="2"/>
        <v>9.0470000000000006</v>
      </c>
      <c r="W28" s="57">
        <f t="shared" si="2"/>
        <v>7.4660000000000002</v>
      </c>
      <c r="X28" s="57">
        <f t="shared" si="2"/>
        <v>9</v>
      </c>
      <c r="Y28" s="57">
        <f t="shared" si="2"/>
        <v>14.112</v>
      </c>
      <c r="Z28" s="58">
        <f t="shared" si="2"/>
        <v>0</v>
      </c>
      <c r="AA28" s="59">
        <f t="shared" si="2"/>
        <v>109.36299999999999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7.9670000000000005</v>
      </c>
      <c r="O47" s="83">
        <f t="shared" si="8"/>
        <v>9.552999999999999</v>
      </c>
      <c r="P47" s="83">
        <f t="shared" si="8"/>
        <v>10.052</v>
      </c>
      <c r="Q47" s="83">
        <f t="shared" si="8"/>
        <v>9.8369999999999997</v>
      </c>
      <c r="R47" s="83">
        <f t="shared" si="8"/>
        <v>8.0140000000000011</v>
      </c>
      <c r="S47" s="83">
        <f t="shared" si="8"/>
        <v>7.6320000000000006</v>
      </c>
      <c r="T47" s="83">
        <f t="shared" si="8"/>
        <v>8.5530000000000008</v>
      </c>
      <c r="U47" s="83">
        <f t="shared" si="8"/>
        <v>8.129999999999999</v>
      </c>
      <c r="V47" s="83">
        <f t="shared" si="8"/>
        <v>9.0470000000000006</v>
      </c>
      <c r="W47" s="83">
        <f t="shared" si="8"/>
        <v>7.4660000000000002</v>
      </c>
      <c r="X47" s="83">
        <f t="shared" si="8"/>
        <v>9</v>
      </c>
      <c r="Y47" s="83">
        <f t="shared" si="8"/>
        <v>14.112</v>
      </c>
      <c r="Z47" s="84">
        <f t="shared" si="8"/>
        <v>0</v>
      </c>
      <c r="AA47" s="100">
        <f>SUM(B47:Z47)</f>
        <v>109.36299999999999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44408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2021-07-31T08:18:16Z</dcterms:created>
  <dcterms:modified xsi:type="dcterms:W3CDTF">2021-07-31T08:18:17Z</dcterms:modified>
</cp:coreProperties>
</file>