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[1]SPOT_Orders_OverView_01!$A$19:$A$35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<sst xmlns="http://schemas.openxmlformats.org/spreadsheetml/2006/main" count="110" uniqueCount="49">
  <si>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30/07/2021 11:16:53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</si>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</sst>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110.416</c:v>
                </c:pt>
                <c:pt idx="13">
                  <c:v>118.944</c:v>
                </c:pt>
                <c:pt idx="14">
                  <c:v>129</c:v>
                </c:pt>
                <c:pt idx="15">
                  <c:v>142.99099999999999</c:v>
                </c:pt>
                <c:pt idx="16">
                  <c:v>140.11500000000001</c:v>
                </c:pt>
                <c:pt idx="17">
                  <c:v>153.774</c:v>
                </c:pt>
                <c:pt idx="18">
                  <c:v>163.17599999999999</c:v>
                </c:pt>
                <c:pt idx="19">
                  <c:v>144.06800000000001</c:v>
                </c:pt>
                <c:pt idx="20">
                  <c:v>136.73500000000001</c:v>
                </c:pt>
                <c:pt idx="21">
                  <c:v>85</c:v>
                </c:pt>
                <c:pt idx="22">
                  <c:v>115</c:v>
                </c:pt>
                <c:pt idx="2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22.898999999999997</c:v>
                </c:pt>
                <c:pt idx="13">
                  <c:v>28.245000000000001</c:v>
                </c:pt>
                <c:pt idx="14">
                  <c:v>38.783999999999992</c:v>
                </c:pt>
                <c:pt idx="15">
                  <c:v>56.115000000000002</c:v>
                </c:pt>
                <c:pt idx="16">
                  <c:v>38.143000000000001</c:v>
                </c:pt>
                <c:pt idx="17">
                  <c:v>37.659999999999997</c:v>
                </c:pt>
                <c:pt idx="18">
                  <c:v>38.448</c:v>
                </c:pt>
                <c:pt idx="19">
                  <c:v>26.423999999999999</c:v>
                </c:pt>
                <c:pt idx="20">
                  <c:v>17.452999999999999</c:v>
                </c:pt>
                <c:pt idx="21">
                  <c:v>12.841999999999999</c:v>
                </c:pt>
                <c:pt idx="22">
                  <c:v>26.345999999999997</c:v>
                </c:pt>
                <c:pt idx="23">
                  <c:v>24.5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2607192"/>
        <c:axId val="4426075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138.87000000000003</c:v>
                </c:pt>
                <c:pt idx="13">
                  <c:v>153.43</c:v>
                </c:pt>
                <c:pt idx="14">
                  <c:v>174.22100000000003</c:v>
                </c:pt>
                <c:pt idx="15">
                  <c:v>205.58500000000001</c:v>
                </c:pt>
                <c:pt idx="16">
                  <c:v>184.69200000000001</c:v>
                </c:pt>
                <c:pt idx="17">
                  <c:v>197.86700000000002</c:v>
                </c:pt>
                <c:pt idx="18">
                  <c:v>208.05599999999998</c:v>
                </c:pt>
                <c:pt idx="19">
                  <c:v>176.923</c:v>
                </c:pt>
                <c:pt idx="20">
                  <c:v>160.62</c:v>
                </c:pt>
                <c:pt idx="21">
                  <c:v>97.842000000000013</c:v>
                </c:pt>
                <c:pt idx="22">
                  <c:v>147.773</c:v>
                </c:pt>
                <c:pt idx="23">
                  <c:v>76.924000000000007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607192"/>
        <c:axId val="4426075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150.72</c:v>
                </c:pt>
                <c:pt idx="13">
                  <c:v>160.04</c:v>
                </c:pt>
                <c:pt idx="14">
                  <c:v>153.94999999999999</c:v>
                </c:pt>
                <c:pt idx="15">
                  <c:v>164</c:v>
                </c:pt>
                <c:pt idx="16">
                  <c:v>170</c:v>
                </c:pt>
                <c:pt idx="17">
                  <c:v>176</c:v>
                </c:pt>
                <c:pt idx="18">
                  <c:v>176</c:v>
                </c:pt>
                <c:pt idx="19">
                  <c:v>176</c:v>
                </c:pt>
                <c:pt idx="20">
                  <c:v>176</c:v>
                </c:pt>
                <c:pt idx="21">
                  <c:v>168</c:v>
                </c:pt>
                <c:pt idx="22">
                  <c:v>161</c:v>
                </c:pt>
                <c:pt idx="23">
                  <c:v>156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608368"/>
        <c:axId val="442607976"/>
      </c:lineChart>
      <c:catAx>
        <c:axId val="442607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607584"/>
        <c:crosses val="autoZero"/>
        <c:auto val="1"/>
        <c:lblAlgn val="ctr"/>
        <c:lblOffset val="100"/>
        <c:noMultiLvlLbl val="0"/>
      </c:catAx>
      <c:valAx>
        <c:axId val="44260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607192"/>
        <c:crosses val="autoZero"/>
        <c:crossBetween val="between"/>
      </c:valAx>
      <c:valAx>
        <c:axId val="442607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608368"/>
        <c:crosses val="max"/>
        <c:crossBetween val="between"/>
      </c:valAx>
      <c:catAx>
        <c:axId val="442608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2607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1485.2189999999996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367.85899999999992</v>
          </cell>
        </row>
        <row r="31">
          <cell r="C31">
            <v>69.146000000000001</v>
          </cell>
        </row>
        <row r="32">
          <cell r="C32">
            <v>4.3999999999999997E-2</v>
          </cell>
        </row>
        <row r="33">
          <cell r="C33">
            <v>0.53499999999999992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1026.2330000000002</v>
          </cell>
        </row>
        <row r="40">
          <cell r="C40">
            <v>896.56999999999994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150.72</v>
          </cell>
          <cell r="O7">
            <v>160.04</v>
          </cell>
          <cell r="P7">
            <v>153.94999999999999</v>
          </cell>
          <cell r="Q7">
            <v>164</v>
          </cell>
          <cell r="R7">
            <v>170</v>
          </cell>
          <cell r="S7">
            <v>176</v>
          </cell>
          <cell r="T7">
            <v>176</v>
          </cell>
          <cell r="U7">
            <v>176</v>
          </cell>
          <cell r="V7">
            <v>176</v>
          </cell>
          <cell r="W7">
            <v>168</v>
          </cell>
          <cell r="X7">
            <v>161</v>
          </cell>
          <cell r="Y7">
            <v>156</v>
          </cell>
        </row>
        <row r="27">
          <cell r="N27">
            <v>100</v>
          </cell>
          <cell r="O27">
            <v>109</v>
          </cell>
          <cell r="P27">
            <v>109</v>
          </cell>
          <cell r="Q27">
            <v>118</v>
          </cell>
          <cell r="R27">
            <v>126</v>
          </cell>
          <cell r="S27">
            <v>138</v>
          </cell>
          <cell r="T27">
            <v>147</v>
          </cell>
          <cell r="U27">
            <v>132</v>
          </cell>
          <cell r="V27">
            <v>123</v>
          </cell>
          <cell r="W27">
            <v>85</v>
          </cell>
          <cell r="X27">
            <v>115</v>
          </cell>
          <cell r="Y27">
            <v>46</v>
          </cell>
        </row>
        <row r="34">
          <cell r="N34">
            <v>10.416</v>
          </cell>
          <cell r="O34">
            <v>9.9440000000000008</v>
          </cell>
          <cell r="P34">
            <v>20</v>
          </cell>
          <cell r="Q34">
            <v>24.991</v>
          </cell>
          <cell r="R34">
            <v>14.115</v>
          </cell>
          <cell r="S34">
            <v>15.773999999999999</v>
          </cell>
          <cell r="T34">
            <v>16.175999999999998</v>
          </cell>
          <cell r="U34">
            <v>12.068</v>
          </cell>
          <cell r="V34">
            <v>13.734999999999999</v>
          </cell>
        </row>
        <row r="57">
          <cell r="N57">
            <v>22.898999999999997</v>
          </cell>
          <cell r="O57">
            <v>28.245000000000001</v>
          </cell>
          <cell r="P57">
            <v>38.783999999999992</v>
          </cell>
          <cell r="Q57">
            <v>56.115000000000002</v>
          </cell>
          <cell r="R57">
            <v>38.143000000000001</v>
          </cell>
          <cell r="S57">
            <v>37.659999999999997</v>
          </cell>
          <cell r="T57">
            <v>38.448</v>
          </cell>
          <cell r="U57">
            <v>26.423999999999999</v>
          </cell>
          <cell r="V57">
            <v>17.452999999999999</v>
          </cell>
          <cell r="W57">
            <v>12.841999999999999</v>
          </cell>
          <cell r="X57">
            <v>26.345999999999997</v>
          </cell>
          <cell r="Y57">
            <v>24.5</v>
          </cell>
        </row>
        <row r="62">
          <cell r="N62">
            <v>5.5019999999999998</v>
          </cell>
          <cell r="O62">
            <v>6.1879999999999997</v>
          </cell>
          <cell r="P62">
            <v>6.3840000000000003</v>
          </cell>
          <cell r="Q62">
            <v>6.3840000000000003</v>
          </cell>
          <cell r="R62">
            <v>6.3840000000000003</v>
          </cell>
          <cell r="S62">
            <v>6.3840000000000003</v>
          </cell>
          <cell r="T62">
            <v>6.3840000000000003</v>
          </cell>
          <cell r="U62">
            <v>6.3840000000000003</v>
          </cell>
          <cell r="V62">
            <v>6.3840000000000003</v>
          </cell>
          <cell r="X62">
            <v>6.3840000000000003</v>
          </cell>
          <cell r="Y62">
            <v>6.3840000000000003</v>
          </cell>
        </row>
        <row r="63">
          <cell r="Q63">
            <v>4.3999999999999997E-2</v>
          </cell>
        </row>
        <row r="64">
          <cell r="N64">
            <v>5.2999999999999999E-2</v>
          </cell>
          <cell r="O64">
            <v>5.2999999999999999E-2</v>
          </cell>
          <cell r="P64">
            <v>5.2999999999999999E-2</v>
          </cell>
          <cell r="Q64">
            <v>5.0999999999999997E-2</v>
          </cell>
          <cell r="R64">
            <v>0.05</v>
          </cell>
          <cell r="S64">
            <v>4.9000000000000002E-2</v>
          </cell>
          <cell r="T64">
            <v>4.8000000000000001E-2</v>
          </cell>
          <cell r="U64">
            <v>4.7E-2</v>
          </cell>
          <cell r="V64">
            <v>4.8000000000000001E-2</v>
          </cell>
          <cell r="X64">
            <v>4.2999999999999997E-2</v>
          </cell>
          <cell r="Y64">
            <v>0.04</v>
          </cell>
        </row>
      </sheetData>
      <sheetData sheetId="17">
        <row r="63">
          <cell r="N63">
            <v>88.24199999999999</v>
          </cell>
          <cell r="O63">
            <v>100.669</v>
          </cell>
          <cell r="P63">
            <v>107.199</v>
          </cell>
          <cell r="Q63">
            <v>124.02700000000002</v>
          </cell>
          <cell r="R63">
            <v>91.827000000000012</v>
          </cell>
          <cell r="S63">
            <v>110.119</v>
          </cell>
          <cell r="T63">
            <v>109.68899999999999</v>
          </cell>
          <cell r="U63">
            <v>95.683999999999997</v>
          </cell>
          <cell r="V63">
            <v>78.119</v>
          </cell>
          <cell r="W63">
            <v>25.916</v>
          </cell>
          <cell r="X63">
            <v>68.685000000000002</v>
          </cell>
          <cell r="Y63">
            <v>26.056999999999999</v>
          </cell>
        </row>
        <row r="64">
          <cell r="N64">
            <v>50.628</v>
          </cell>
          <cell r="O64">
            <v>52.760999999999996</v>
          </cell>
          <cell r="P64">
            <v>67.022000000000006</v>
          </cell>
          <cell r="Q64">
            <v>81.558000000000007</v>
          </cell>
          <cell r="R64">
            <v>92.864999999999995</v>
          </cell>
          <cell r="S64">
            <v>87.748000000000005</v>
          </cell>
          <cell r="T64">
            <v>98.366999999999976</v>
          </cell>
          <cell r="U64">
            <v>81.239000000000004</v>
          </cell>
          <cell r="V64">
            <v>82.501000000000005</v>
          </cell>
          <cell r="W64">
            <v>71.926000000000002</v>
          </cell>
          <cell r="X64">
            <v>79.087999999999994</v>
          </cell>
          <cell r="Y64">
            <v>50.866999999999997</v>
          </cell>
        </row>
      </sheetData>
      <sheetData sheetId="18">
        <row r="7">
          <cell r="N7">
            <v>150.72</v>
          </cell>
          <cell r="O7">
            <v>160.04</v>
          </cell>
          <cell r="P7">
            <v>153.94999999999999</v>
          </cell>
          <cell r="Q7">
            <v>164</v>
          </cell>
          <cell r="R7">
            <v>170</v>
          </cell>
          <cell r="S7">
            <v>176</v>
          </cell>
          <cell r="T7">
            <v>176</v>
          </cell>
          <cell r="U7">
            <v>176</v>
          </cell>
          <cell r="V7">
            <v>176</v>
          </cell>
          <cell r="W7">
            <v>168</v>
          </cell>
          <cell r="X7">
            <v>161</v>
          </cell>
          <cell r="Y7">
            <v>156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VIOLAR</v>
          </cell>
        </row>
        <row r="14">
          <cell r="A14" t="str">
            <v>COUPLING_CBS</v>
          </cell>
        </row>
        <row r="19">
          <cell r="A19" t="str">
            <v>ATTIKI_GSC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VIOLAR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44406</v>
          </cell>
        </row>
        <row r="4">
          <cell r="B4">
            <v>44406</v>
          </cell>
        </row>
        <row r="5">
          <cell r="B5">
            <v>44406</v>
          </cell>
        </row>
        <row r="6">
          <cell r="B6">
            <v>44406</v>
          </cell>
        </row>
        <row r="7">
          <cell r="B7">
            <v>44406</v>
          </cell>
        </row>
        <row r="8">
          <cell r="B8">
            <v>44406</v>
          </cell>
        </row>
        <row r="9">
          <cell r="B9">
            <v>44406</v>
          </cell>
        </row>
        <row r="10">
          <cell r="B10">
            <v>44406</v>
          </cell>
        </row>
        <row r="11">
          <cell r="B11">
            <v>44406</v>
          </cell>
        </row>
        <row r="12">
          <cell r="B12">
            <v>44406</v>
          </cell>
        </row>
        <row r="13">
          <cell r="B13">
            <v>44406</v>
          </cell>
        </row>
        <row r="14">
          <cell r="B14">
            <v>44406</v>
          </cell>
        </row>
        <row r="15">
          <cell r="B15">
            <v>44406</v>
          </cell>
        </row>
        <row r="16">
          <cell r="B16">
            <v>44406</v>
          </cell>
        </row>
      </sheetData>
      <sheetData sheetId="41">
        <row r="2">
          <cell r="C2">
            <v>44409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908.06110000000001</v>
          </cell>
          <cell r="J12">
            <v>908.06100000000004</v>
          </cell>
          <cell r="K12">
            <v>907.56200000000001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99.402100000000004</v>
          </cell>
          <cell r="J23">
            <v>99.402000000000001</v>
          </cell>
          <cell r="K23">
            <v>99.402000000000001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264.56979999999999</v>
          </cell>
          <cell r="J27">
            <v>264.57</v>
          </cell>
          <cell r="K27">
            <v>263.07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138.87</v>
      </c>
      <c r="O4" s="18">
        <v>153.42999999999995</v>
      </c>
      <c r="P4" s="18">
        <v>174.22100000000003</v>
      </c>
      <c r="Q4" s="18">
        <v>205.58500000000001</v>
      </c>
      <c r="R4" s="18">
        <v>184.69200000000001</v>
      </c>
      <c r="S4" s="18">
        <v>197.86700000000002</v>
      </c>
      <c r="T4" s="18">
        <v>208.05600000000004</v>
      </c>
      <c r="U4" s="18">
        <v>176.923</v>
      </c>
      <c r="V4" s="18">
        <v>160.62</v>
      </c>
      <c r="W4" s="18">
        <v>97.841999999999999</v>
      </c>
      <c r="X4" s="18">
        <v>147.77299999999997</v>
      </c>
      <c r="Y4" s="18">
        <v>76.924000000000007</v>
      </c>
      <c r="Z4" s="19"/>
      <c r="AA4" s="20">
        <f>SUM(B4:Z4)</f>
        <v>1922.8030000000001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150.72</v>
      </c>
      <c r="O7" s="28">
        <v>160.04</v>
      </c>
      <c r="P7" s="28">
        <v>153.94999999999999</v>
      </c>
      <c r="Q7" s="28">
        <v>164</v>
      </c>
      <c r="R7" s="28">
        <v>170</v>
      </c>
      <c r="S7" s="28">
        <v>176</v>
      </c>
      <c r="T7" s="28">
        <v>176</v>
      </c>
      <c r="U7" s="28">
        <v>176</v>
      </c>
      <c r="V7" s="28">
        <v>176</v>
      </c>
      <c r="W7" s="28">
        <v>168</v>
      </c>
      <c r="X7" s="28">
        <v>161</v>
      </c>
      <c r="Y7" s="28">
        <v>156</v>
      </c>
      <c r="Z7" s="29"/>
      <c r="AA7" s="30">
        <f>IF(SUM(GR_MAINLAND_MCP_SUM_SELL)&lt;&gt;0,AVERAGEIF(GR_MAINLAND_MCP_SUM_SELL,"&lt;&gt;"""),"")</f>
        <v>165.64250000000001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110.416</v>
      </c>
      <c r="O11" s="47">
        <v>118.944</v>
      </c>
      <c r="P11" s="47">
        <v>129</v>
      </c>
      <c r="Q11" s="47">
        <v>142.99099999999999</v>
      </c>
      <c r="R11" s="47">
        <v>140.11500000000001</v>
      </c>
      <c r="S11" s="47">
        <v>153.774</v>
      </c>
      <c r="T11" s="47">
        <v>163.17599999999999</v>
      </c>
      <c r="U11" s="47">
        <v>144.06800000000001</v>
      </c>
      <c r="V11" s="47">
        <v>136.73500000000001</v>
      </c>
      <c r="W11" s="47">
        <v>85</v>
      </c>
      <c r="X11" s="47">
        <v>115</v>
      </c>
      <c r="Y11" s="47">
        <v>46</v>
      </c>
      <c r="Z11" s="48"/>
      <c r="AA11" s="49">
        <f>SUM(B11:Z11)</f>
        <v>1485.2190000000001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22.898999999999997</v>
      </c>
      <c r="O13" s="52">
        <v>28.245000000000001</v>
      </c>
      <c r="P13" s="52">
        <v>38.783999999999992</v>
      </c>
      <c r="Q13" s="52">
        <v>56.115000000000002</v>
      </c>
      <c r="R13" s="52">
        <v>38.143000000000001</v>
      </c>
      <c r="S13" s="52">
        <v>37.659999999999997</v>
      </c>
      <c r="T13" s="52">
        <v>38.448</v>
      </c>
      <c r="U13" s="52">
        <v>26.423999999999999</v>
      </c>
      <c r="V13" s="52">
        <v>17.452999999999999</v>
      </c>
      <c r="W13" s="52">
        <v>12.841999999999999</v>
      </c>
      <c r="X13" s="52">
        <v>26.345999999999997</v>
      </c>
      <c r="Y13" s="52">
        <v>24.5</v>
      </c>
      <c r="Z13" s="53"/>
      <c r="AA13" s="54">
        <f>SUM(B13:Z13)</f>
        <v>367.85899999999992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133.315</v>
      </c>
      <c r="O14" s="57">
        <f t="shared" si="0"/>
        <v>147.18899999999999</v>
      </c>
      <c r="P14" s="57">
        <f t="shared" si="0"/>
        <v>167.78399999999999</v>
      </c>
      <c r="Q14" s="57">
        <f t="shared" si="0"/>
        <v>199.10599999999999</v>
      </c>
      <c r="R14" s="57">
        <f t="shared" si="0"/>
        <v>178.25800000000001</v>
      </c>
      <c r="S14" s="57">
        <f t="shared" si="0"/>
        <v>191.434</v>
      </c>
      <c r="T14" s="57">
        <f t="shared" si="0"/>
        <v>201.624</v>
      </c>
      <c r="U14" s="57">
        <f t="shared" si="0"/>
        <v>170.49200000000002</v>
      </c>
      <c r="V14" s="57">
        <f t="shared" si="0"/>
        <v>154.18800000000002</v>
      </c>
      <c r="W14" s="57">
        <f t="shared" si="0"/>
        <v>97.841999999999999</v>
      </c>
      <c r="X14" s="57">
        <f t="shared" si="0"/>
        <v>141.346</v>
      </c>
      <c r="Y14" s="57">
        <f t="shared" si="0"/>
        <v>70.5</v>
      </c>
      <c r="Z14" s="58" t="str">
        <f t="shared" si="0"/>
        <v/>
      </c>
      <c r="AA14" s="59">
        <f>SUM(AA9:AA13)</f>
        <v>1853.078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5.5019999999999998</v>
      </c>
      <c r="O17" s="67">
        <v>6.1879999999999997</v>
      </c>
      <c r="P17" s="67">
        <v>6.3840000000000003</v>
      </c>
      <c r="Q17" s="67">
        <v>6.3840000000000003</v>
      </c>
      <c r="R17" s="67">
        <v>6.3840000000000003</v>
      </c>
      <c r="S17" s="67">
        <v>6.3840000000000003</v>
      </c>
      <c r="T17" s="67">
        <v>6.3840000000000003</v>
      </c>
      <c r="U17" s="67">
        <v>6.3840000000000003</v>
      </c>
      <c r="V17" s="67">
        <v>6.3840000000000003</v>
      </c>
      <c r="W17" s="67"/>
      <c r="X17" s="67">
        <v>6.3840000000000003</v>
      </c>
      <c r="Y17" s="67">
        <v>6.3840000000000003</v>
      </c>
      <c r="Z17" s="68"/>
      <c r="AA17" s="69">
        <f>SUM(B17:Z17)</f>
        <v>69.146000000000001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4.3999999999999997E-2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4.3999999999999997E-2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5.2999999999999999E-2</v>
      </c>
      <c r="O19" s="76">
        <v>5.2999999999999999E-2</v>
      </c>
      <c r="P19" s="76">
        <v>5.2999999999999999E-2</v>
      </c>
      <c r="Q19" s="76">
        <v>5.0999999999999997E-2</v>
      </c>
      <c r="R19" s="76">
        <v>0.05</v>
      </c>
      <c r="S19" s="76">
        <v>4.9000000000000002E-2</v>
      </c>
      <c r="T19" s="76">
        <v>4.8000000000000001E-2</v>
      </c>
      <c r="U19" s="76">
        <v>4.7E-2</v>
      </c>
      <c r="V19" s="76">
        <v>4.8000000000000001E-2</v>
      </c>
      <c r="W19" s="76"/>
      <c r="X19" s="76">
        <v>4.2999999999999997E-2</v>
      </c>
      <c r="Y19" s="76">
        <v>0.04</v>
      </c>
      <c r="Z19" s="73"/>
      <c r="AA19" s="74">
        <f>SUM(B19:Z19)</f>
        <v>0.53499999999999992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5.5549999999999997</v>
      </c>
      <c r="O22" s="83">
        <f t="shared" si="1"/>
        <v>6.2409999999999997</v>
      </c>
      <c r="P22" s="83">
        <f t="shared" si="1"/>
        <v>6.4370000000000003</v>
      </c>
      <c r="Q22" s="83">
        <f t="shared" si="1"/>
        <v>6.4790000000000001</v>
      </c>
      <c r="R22" s="83">
        <f t="shared" si="1"/>
        <v>6.4340000000000002</v>
      </c>
      <c r="S22" s="83">
        <f t="shared" si="1"/>
        <v>6.4330000000000007</v>
      </c>
      <c r="T22" s="83">
        <f t="shared" si="1"/>
        <v>6.4320000000000004</v>
      </c>
      <c r="U22" s="83">
        <f t="shared" si="1"/>
        <v>6.431</v>
      </c>
      <c r="V22" s="83">
        <f t="shared" si="1"/>
        <v>6.4320000000000004</v>
      </c>
      <c r="W22" s="83">
        <f t="shared" si="1"/>
        <v>0</v>
      </c>
      <c r="X22" s="83">
        <f t="shared" si="1"/>
        <v>6.4270000000000005</v>
      </c>
      <c r="Y22" s="83">
        <f t="shared" si="1"/>
        <v>6.4240000000000004</v>
      </c>
      <c r="Z22" s="84" t="str">
        <f t="shared" si="1"/>
        <v/>
      </c>
      <c r="AA22" s="85">
        <f>SUM(AA17:AA21)</f>
        <v>69.724999999999994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138.87</v>
      </c>
      <c r="O26" s="72">
        <v>153.43</v>
      </c>
      <c r="P26" s="72">
        <v>174.221</v>
      </c>
      <c r="Q26" s="72">
        <v>205.58500000000001</v>
      </c>
      <c r="R26" s="72">
        <v>184.69200000000001</v>
      </c>
      <c r="S26" s="72">
        <v>197.86699999999999</v>
      </c>
      <c r="T26" s="72">
        <v>208.05600000000001</v>
      </c>
      <c r="U26" s="72">
        <v>176.923</v>
      </c>
      <c r="V26" s="72">
        <v>160.62</v>
      </c>
      <c r="W26" s="72">
        <v>97.841999999999999</v>
      </c>
      <c r="X26" s="72">
        <v>147.773</v>
      </c>
      <c r="Y26" s="72">
        <v>76.924000000000007</v>
      </c>
      <c r="Z26" s="73"/>
      <c r="AA26" s="74">
        <f>SUM(B26:Z26)</f>
        <v>1922.8030000000001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138.87</v>
      </c>
      <c r="O28" s="57">
        <f t="shared" si="2"/>
        <v>153.43</v>
      </c>
      <c r="P28" s="57">
        <f t="shared" si="2"/>
        <v>174.221</v>
      </c>
      <c r="Q28" s="57">
        <f t="shared" si="2"/>
        <v>205.58500000000001</v>
      </c>
      <c r="R28" s="57">
        <f t="shared" si="2"/>
        <v>184.69200000000001</v>
      </c>
      <c r="S28" s="57">
        <f t="shared" si="2"/>
        <v>197.86699999999999</v>
      </c>
      <c r="T28" s="57">
        <f t="shared" si="2"/>
        <v>208.05600000000001</v>
      </c>
      <c r="U28" s="57">
        <f t="shared" si="2"/>
        <v>176.923</v>
      </c>
      <c r="V28" s="57">
        <f t="shared" si="2"/>
        <v>160.62</v>
      </c>
      <c r="W28" s="57">
        <f t="shared" si="2"/>
        <v>97.841999999999999</v>
      </c>
      <c r="X28" s="57">
        <f t="shared" si="2"/>
        <v>147.773</v>
      </c>
      <c r="Y28" s="57">
        <f t="shared" si="2"/>
        <v>76.924000000000007</v>
      </c>
      <c r="Z28" s="58" t="str">
        <f t="shared" si="2"/>
        <v/>
      </c>
      <c r="AA28" s="59">
        <f>SUM(AA25:AA27)</f>
        <v>1922.8030000000001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138.87</v>
      </c>
      <c r="O47" s="83">
        <f t="shared" si="8"/>
        <v>153.43</v>
      </c>
      <c r="P47" s="83">
        <f t="shared" si="8"/>
        <v>174.221</v>
      </c>
      <c r="Q47" s="83">
        <f t="shared" si="8"/>
        <v>205.58500000000001</v>
      </c>
      <c r="R47" s="83">
        <f t="shared" si="8"/>
        <v>184.69200000000001</v>
      </c>
      <c r="S47" s="83">
        <f t="shared" si="8"/>
        <v>197.86699999999999</v>
      </c>
      <c r="T47" s="83">
        <f t="shared" si="8"/>
        <v>208.05599999999998</v>
      </c>
      <c r="U47" s="83">
        <f t="shared" si="8"/>
        <v>176.92300000000003</v>
      </c>
      <c r="V47" s="83">
        <f t="shared" si="8"/>
        <v>160.62</v>
      </c>
      <c r="W47" s="83">
        <f t="shared" si="8"/>
        <v>97.841999999999999</v>
      </c>
      <c r="X47" s="83">
        <f t="shared" si="8"/>
        <v>147.773</v>
      </c>
      <c r="Y47" s="83">
        <f t="shared" si="8"/>
        <v>76.924000000000007</v>
      </c>
      <c r="Z47" s="84" t="str">
        <f t="shared" si="8"/>
        <v/>
      </c>
      <c r="AA47" s="100">
        <f>SUM(B47:Z47)</f>
        <v>1922.8030000000001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138.87000000000003</v>
      </c>
      <c r="O4" s="18">
        <v>153.43</v>
      </c>
      <c r="P4" s="18">
        <v>174.22100000000003</v>
      </c>
      <c r="Q4" s="18">
        <v>205.58500000000001</v>
      </c>
      <c r="R4" s="18">
        <v>184.69200000000001</v>
      </c>
      <c r="S4" s="18">
        <v>197.86700000000002</v>
      </c>
      <c r="T4" s="18">
        <v>208.05599999999998</v>
      </c>
      <c r="U4" s="18">
        <v>176.923</v>
      </c>
      <c r="V4" s="18">
        <v>160.62</v>
      </c>
      <c r="W4" s="18">
        <v>97.842000000000013</v>
      </c>
      <c r="X4" s="18">
        <v>147.773</v>
      </c>
      <c r="Y4" s="18">
        <v>76.924000000000007</v>
      </c>
      <c r="Z4" s="19"/>
      <c r="AA4" s="20">
        <f>SUM(B4:Z4)</f>
        <v>1922.8030000000001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150.72</v>
      </c>
      <c r="O7" s="28">
        <v>160.04</v>
      </c>
      <c r="P7" s="28">
        <v>153.94999999999999</v>
      </c>
      <c r="Q7" s="28">
        <v>164</v>
      </c>
      <c r="R7" s="28">
        <v>170</v>
      </c>
      <c r="S7" s="28">
        <v>176</v>
      </c>
      <c r="T7" s="28">
        <v>176</v>
      </c>
      <c r="U7" s="28">
        <v>176</v>
      </c>
      <c r="V7" s="28">
        <v>176</v>
      </c>
      <c r="W7" s="28">
        <v>168</v>
      </c>
      <c r="X7" s="28">
        <v>161</v>
      </c>
      <c r="Y7" s="28">
        <v>156</v>
      </c>
      <c r="Z7" s="29"/>
      <c r="AA7" s="30">
        <v>165.64250000000001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88.24199999999999</v>
      </c>
      <c r="O18" s="72">
        <v>100.669</v>
      </c>
      <c r="P18" s="72">
        <v>107.199</v>
      </c>
      <c r="Q18" s="72">
        <v>124.02700000000002</v>
      </c>
      <c r="R18" s="72">
        <v>91.827000000000012</v>
      </c>
      <c r="S18" s="72">
        <v>110.119</v>
      </c>
      <c r="T18" s="72">
        <v>109.68899999999999</v>
      </c>
      <c r="U18" s="72">
        <v>95.683999999999997</v>
      </c>
      <c r="V18" s="72">
        <v>78.119</v>
      </c>
      <c r="W18" s="72">
        <v>25.916</v>
      </c>
      <c r="X18" s="72">
        <v>68.685000000000002</v>
      </c>
      <c r="Y18" s="72">
        <v>26.056999999999999</v>
      </c>
      <c r="Z18" s="73"/>
      <c r="AA18" s="74">
        <f>SUM(B18:Z18)</f>
        <v>1026.2330000000002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50.628</v>
      </c>
      <c r="O19" s="76">
        <v>52.760999999999996</v>
      </c>
      <c r="P19" s="76">
        <v>67.022000000000006</v>
      </c>
      <c r="Q19" s="76">
        <v>81.558000000000007</v>
      </c>
      <c r="R19" s="76">
        <v>92.864999999999995</v>
      </c>
      <c r="S19" s="76">
        <v>87.748000000000005</v>
      </c>
      <c r="T19" s="76">
        <v>98.366999999999976</v>
      </c>
      <c r="U19" s="76">
        <v>81.239000000000004</v>
      </c>
      <c r="V19" s="76">
        <v>82.501000000000005</v>
      </c>
      <c r="W19" s="76">
        <v>71.926000000000002</v>
      </c>
      <c r="X19" s="76">
        <v>79.087999999999994</v>
      </c>
      <c r="Y19" s="76">
        <v>50.866999999999997</v>
      </c>
      <c r="Z19" s="73"/>
      <c r="AA19" s="74">
        <f>SUM(B19:Z19)</f>
        <v>896.56999999999994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138.87</v>
      </c>
      <c r="O22" s="83">
        <f t="shared" si="1"/>
        <v>153.43</v>
      </c>
      <c r="P22" s="83">
        <f t="shared" si="1"/>
        <v>174.221</v>
      </c>
      <c r="Q22" s="83">
        <f t="shared" si="1"/>
        <v>205.58500000000004</v>
      </c>
      <c r="R22" s="83">
        <f t="shared" si="1"/>
        <v>184.69200000000001</v>
      </c>
      <c r="S22" s="83">
        <f t="shared" si="1"/>
        <v>197.86700000000002</v>
      </c>
      <c r="T22" s="83">
        <f t="shared" si="1"/>
        <v>208.05599999999998</v>
      </c>
      <c r="U22" s="83">
        <f t="shared" si="1"/>
        <v>176.923</v>
      </c>
      <c r="V22" s="83">
        <f t="shared" si="1"/>
        <v>160.62</v>
      </c>
      <c r="W22" s="83">
        <f t="shared" si="1"/>
        <v>97.841999999999999</v>
      </c>
      <c r="X22" s="83">
        <f t="shared" si="1"/>
        <v>147.773</v>
      </c>
      <c r="Y22" s="83">
        <f t="shared" si="1"/>
        <v>76.923999999999992</v>
      </c>
      <c r="Z22" s="84">
        <f t="shared" si="1"/>
        <v>0</v>
      </c>
      <c r="AA22" s="85">
        <f t="shared" si="1"/>
        <v>1922.8030000000001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138.87</v>
      </c>
      <c r="O26" s="72">
        <v>153.43</v>
      </c>
      <c r="P26" s="72">
        <v>174.221</v>
      </c>
      <c r="Q26" s="72">
        <v>205.58500000000001</v>
      </c>
      <c r="R26" s="72">
        <v>184.69200000000001</v>
      </c>
      <c r="S26" s="72">
        <v>197.86699999999999</v>
      </c>
      <c r="T26" s="72">
        <v>208.05600000000001</v>
      </c>
      <c r="U26" s="72">
        <v>176.923</v>
      </c>
      <c r="V26" s="72">
        <v>160.62</v>
      </c>
      <c r="W26" s="72">
        <v>97.841999999999999</v>
      </c>
      <c r="X26" s="72">
        <v>147.773</v>
      </c>
      <c r="Y26" s="72">
        <v>76.924000000000007</v>
      </c>
      <c r="Z26" s="73"/>
      <c r="AA26" s="74">
        <f>SUM(B26:Z26)</f>
        <v>1922.8030000000001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138.87</v>
      </c>
      <c r="O28" s="57">
        <f t="shared" si="2"/>
        <v>153.43</v>
      </c>
      <c r="P28" s="57">
        <f t="shared" si="2"/>
        <v>174.221</v>
      </c>
      <c r="Q28" s="57">
        <f t="shared" si="2"/>
        <v>205.58500000000001</v>
      </c>
      <c r="R28" s="57">
        <f t="shared" si="2"/>
        <v>184.69200000000001</v>
      </c>
      <c r="S28" s="57">
        <f t="shared" si="2"/>
        <v>197.86699999999999</v>
      </c>
      <c r="T28" s="57">
        <f t="shared" si="2"/>
        <v>208.05600000000001</v>
      </c>
      <c r="U28" s="57">
        <f t="shared" si="2"/>
        <v>176.923</v>
      </c>
      <c r="V28" s="57">
        <f t="shared" si="2"/>
        <v>160.62</v>
      </c>
      <c r="W28" s="57">
        <f t="shared" si="2"/>
        <v>97.841999999999999</v>
      </c>
      <c r="X28" s="57">
        <f t="shared" si="2"/>
        <v>147.773</v>
      </c>
      <c r="Y28" s="57">
        <f t="shared" si="2"/>
        <v>76.924000000000007</v>
      </c>
      <c r="Z28" s="58">
        <f t="shared" si="2"/>
        <v>0</v>
      </c>
      <c r="AA28" s="59">
        <f t="shared" si="2"/>
        <v>1922.8030000000001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138.87</v>
      </c>
      <c r="O47" s="83">
        <f t="shared" si="8"/>
        <v>153.43</v>
      </c>
      <c r="P47" s="83">
        <f t="shared" si="8"/>
        <v>174.221</v>
      </c>
      <c r="Q47" s="83">
        <f t="shared" si="8"/>
        <v>205.58500000000004</v>
      </c>
      <c r="R47" s="83">
        <f t="shared" si="8"/>
        <v>184.69200000000001</v>
      </c>
      <c r="S47" s="83">
        <f t="shared" si="8"/>
        <v>197.86700000000002</v>
      </c>
      <c r="T47" s="83">
        <f t="shared" si="8"/>
        <v>208.05599999999998</v>
      </c>
      <c r="U47" s="83">
        <f t="shared" si="8"/>
        <v>176.923</v>
      </c>
      <c r="V47" s="83">
        <f t="shared" si="8"/>
        <v>160.62</v>
      </c>
      <c r="W47" s="83">
        <f t="shared" si="8"/>
        <v>97.841999999999999</v>
      </c>
      <c r="X47" s="83">
        <f t="shared" si="8"/>
        <v>147.773</v>
      </c>
      <c r="Y47" s="83">
        <f t="shared" si="8"/>
        <v>76.923999999999992</v>
      </c>
      <c r="Z47" s="84">
        <f t="shared" si="8"/>
        <v>0</v>
      </c>
      <c r="AA47" s="100">
        <f>SUM(B47:Z47)</f>
        <v>1922.8030000000001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2021-07-30T08:16:53Z</dcterms:created>
  <dcterms:modified xsi:type="dcterms:W3CDTF">2021-07-30T08:16:54Z</dcterms:modified>
</cp:coreProperties>
</file>