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<sst xmlns="http://schemas.openxmlformats.org/spreadsheetml/2006/main" count="110" uniqueCount="49">
  <si>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29/07/2021 11:28:44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</si>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</sst>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11.1</c:v>
                </c:pt>
                <c:pt idx="13">
                  <c:v>52.1</c:v>
                </c:pt>
                <c:pt idx="14">
                  <c:v>92.1</c:v>
                </c:pt>
                <c:pt idx="15">
                  <c:v>92.1</c:v>
                </c:pt>
                <c:pt idx="16">
                  <c:v>92.1</c:v>
                </c:pt>
                <c:pt idx="17">
                  <c:v>92.1</c:v>
                </c:pt>
                <c:pt idx="18">
                  <c:v>92.1</c:v>
                </c:pt>
                <c:pt idx="19">
                  <c:v>92.1</c:v>
                </c:pt>
                <c:pt idx="20">
                  <c:v>92.1</c:v>
                </c:pt>
                <c:pt idx="21">
                  <c:v>52.1</c:v>
                </c:pt>
                <c:pt idx="22">
                  <c:v>11.1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0.53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0.04</c:v>
                </c:pt>
                <c:pt idx="17">
                  <c:v>1.28</c:v>
                </c:pt>
                <c:pt idx="18">
                  <c:v>3.32</c:v>
                </c:pt>
                <c:pt idx="19">
                  <c:v>4.7030000000000003</c:v>
                </c:pt>
                <c:pt idx="20">
                  <c:v>6.09</c:v>
                </c:pt>
                <c:pt idx="21">
                  <c:v>4.375</c:v>
                </c:pt>
                <c:pt idx="22">
                  <c:v>1.28</c:v>
                </c:pt>
                <c:pt idx="23">
                  <c:v>0.4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0789600"/>
        <c:axId val="4007899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35.225000000000001</c:v>
                </c:pt>
                <c:pt idx="13">
                  <c:v>75.974999999999994</c:v>
                </c:pt>
                <c:pt idx="14">
                  <c:v>115.44200000000001</c:v>
                </c:pt>
                <c:pt idx="15">
                  <c:v>114.04299999999999</c:v>
                </c:pt>
                <c:pt idx="16">
                  <c:v>113.54299999999999</c:v>
                </c:pt>
                <c:pt idx="17">
                  <c:v>114.48099999999999</c:v>
                </c:pt>
                <c:pt idx="18">
                  <c:v>117.687</c:v>
                </c:pt>
                <c:pt idx="19">
                  <c:v>116.53000000000002</c:v>
                </c:pt>
                <c:pt idx="20">
                  <c:v>118.23099999999999</c:v>
                </c:pt>
                <c:pt idx="21">
                  <c:v>76.817000000000007</c:v>
                </c:pt>
                <c:pt idx="22">
                  <c:v>29.382999999999996</c:v>
                </c:pt>
                <c:pt idx="23">
                  <c:v>25.038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789600"/>
        <c:axId val="4007899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139.5</c:v>
                </c:pt>
                <c:pt idx="13">
                  <c:v>142.13999999999999</c:v>
                </c:pt>
                <c:pt idx="14">
                  <c:v>142.12</c:v>
                </c:pt>
                <c:pt idx="15">
                  <c:v>142.12</c:v>
                </c:pt>
                <c:pt idx="16">
                  <c:v>142.12</c:v>
                </c:pt>
                <c:pt idx="17">
                  <c:v>138.16999999999999</c:v>
                </c:pt>
                <c:pt idx="18">
                  <c:v>137.35</c:v>
                </c:pt>
                <c:pt idx="19">
                  <c:v>139.19</c:v>
                </c:pt>
                <c:pt idx="20">
                  <c:v>141.84</c:v>
                </c:pt>
                <c:pt idx="21">
                  <c:v>141.02000000000001</c:v>
                </c:pt>
                <c:pt idx="22">
                  <c:v>141.07</c:v>
                </c:pt>
                <c:pt idx="23">
                  <c:v>142.08000000000001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790776"/>
        <c:axId val="400790384"/>
      </c:lineChart>
      <c:catAx>
        <c:axId val="400789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789992"/>
        <c:crosses val="autoZero"/>
        <c:auto val="1"/>
        <c:lblAlgn val="ctr"/>
        <c:lblOffset val="100"/>
        <c:noMultiLvlLbl val="0"/>
      </c:catAx>
      <c:valAx>
        <c:axId val="400789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789600"/>
        <c:crosses val="autoZero"/>
        <c:crossBetween val="between"/>
      </c:valAx>
      <c:valAx>
        <c:axId val="400790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790776"/>
        <c:crosses val="max"/>
        <c:crossBetween val="between"/>
      </c:valAx>
      <c:catAx>
        <c:axId val="400790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790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771.10000000000014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22.137999999999998</v>
          </cell>
        </row>
        <row r="31">
          <cell r="C31">
            <v>9.7469999999999999</v>
          </cell>
        </row>
        <row r="32">
          <cell r="C32">
            <v>103.715</v>
          </cell>
        </row>
        <row r="33">
          <cell r="C33">
            <v>145.69499999999999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0.54600000000000004</v>
          </cell>
        </row>
        <row r="39">
          <cell r="C39">
            <v>133.489</v>
          </cell>
        </row>
        <row r="40">
          <cell r="C40">
            <v>75.235000000000014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691.76400000000012</v>
          </cell>
        </row>
        <row r="46">
          <cell r="C46">
            <v>0</v>
          </cell>
        </row>
        <row r="47">
          <cell r="C47">
            <v>151.36099999999999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139.5</v>
          </cell>
          <cell r="O7">
            <v>142.13999999999999</v>
          </cell>
          <cell r="P7">
            <v>142.12</v>
          </cell>
          <cell r="Q7">
            <v>142.12</v>
          </cell>
          <cell r="R7">
            <v>142.12</v>
          </cell>
          <cell r="S7">
            <v>138.16999999999999</v>
          </cell>
          <cell r="T7">
            <v>137.35</v>
          </cell>
          <cell r="U7">
            <v>139.19</v>
          </cell>
          <cell r="V7">
            <v>141.84</v>
          </cell>
          <cell r="W7">
            <v>141.02000000000001</v>
          </cell>
          <cell r="X7">
            <v>141.07</v>
          </cell>
          <cell r="Y7">
            <v>142.08000000000001</v>
          </cell>
        </row>
        <row r="34">
          <cell r="N34">
            <v>11.1</v>
          </cell>
          <cell r="O34">
            <v>52.1</v>
          </cell>
          <cell r="P34">
            <v>92.1</v>
          </cell>
          <cell r="Q34">
            <v>92.1</v>
          </cell>
          <cell r="R34">
            <v>92.1</v>
          </cell>
          <cell r="S34">
            <v>92.1</v>
          </cell>
          <cell r="T34">
            <v>92.1</v>
          </cell>
          <cell r="U34">
            <v>92.1</v>
          </cell>
          <cell r="V34">
            <v>92.1</v>
          </cell>
          <cell r="W34">
            <v>52.1</v>
          </cell>
          <cell r="X34">
            <v>11.1</v>
          </cell>
        </row>
        <row r="57">
          <cell r="N57">
            <v>0.53</v>
          </cell>
          <cell r="O57">
            <v>0.04</v>
          </cell>
          <cell r="P57">
            <v>0.04</v>
          </cell>
          <cell r="Q57">
            <v>0.04</v>
          </cell>
          <cell r="R57">
            <v>0.04</v>
          </cell>
          <cell r="S57">
            <v>1.28</v>
          </cell>
          <cell r="T57">
            <v>3.32</v>
          </cell>
          <cell r="U57">
            <v>4.7030000000000003</v>
          </cell>
          <cell r="V57">
            <v>6.09</v>
          </cell>
          <cell r="W57">
            <v>4.375</v>
          </cell>
          <cell r="X57">
            <v>1.28</v>
          </cell>
          <cell r="Y57">
            <v>0.4</v>
          </cell>
        </row>
        <row r="62">
          <cell r="N62">
            <v>0.85799999999999998</v>
          </cell>
          <cell r="O62">
            <v>0.85799999999999998</v>
          </cell>
          <cell r="P62">
            <v>0.88</v>
          </cell>
          <cell r="V62">
            <v>2.2949999999999999</v>
          </cell>
          <cell r="W62">
            <v>2.2949999999999999</v>
          </cell>
          <cell r="X62">
            <v>0.26600000000000001</v>
          </cell>
          <cell r="Y62">
            <v>2.2949999999999999</v>
          </cell>
        </row>
        <row r="63">
          <cell r="N63">
            <v>11.067</v>
          </cell>
          <cell r="O63">
            <v>10.888</v>
          </cell>
          <cell r="P63">
            <v>10.345000000000001</v>
          </cell>
          <cell r="Q63">
            <v>9.7589999999999986</v>
          </cell>
          <cell r="R63">
            <v>9.39</v>
          </cell>
          <cell r="S63">
            <v>9.0240000000000009</v>
          </cell>
          <cell r="T63">
            <v>8.7089999999999996</v>
          </cell>
          <cell r="U63">
            <v>8.2729999999999997</v>
          </cell>
          <cell r="V63">
            <v>7.42</v>
          </cell>
          <cell r="W63">
            <v>6.6510000000000007</v>
          </cell>
          <cell r="X63">
            <v>6.2619999999999996</v>
          </cell>
          <cell r="Y63">
            <v>5.9270000000000005</v>
          </cell>
        </row>
        <row r="64">
          <cell r="N64">
            <v>11.67</v>
          </cell>
          <cell r="O64">
            <v>12.089</v>
          </cell>
          <cell r="P64">
            <v>12.077</v>
          </cell>
          <cell r="Q64">
            <v>12.144</v>
          </cell>
          <cell r="R64">
            <v>12.013</v>
          </cell>
          <cell r="S64">
            <v>12.077</v>
          </cell>
          <cell r="T64">
            <v>13.557999999999998</v>
          </cell>
          <cell r="U64">
            <v>11.454000000000001</v>
          </cell>
          <cell r="V64">
            <v>10.326000000000001</v>
          </cell>
          <cell r="W64">
            <v>11.396000000000001</v>
          </cell>
          <cell r="X64">
            <v>10.475000000000001</v>
          </cell>
          <cell r="Y64">
            <v>16.416</v>
          </cell>
        </row>
      </sheetData>
      <sheetData sheetId="17">
        <row r="35">
          <cell r="O35">
            <v>28.044</v>
          </cell>
          <cell r="P35">
            <v>71.858000000000004</v>
          </cell>
          <cell r="Q35">
            <v>75.167000000000002</v>
          </cell>
          <cell r="R35">
            <v>84.849000000000004</v>
          </cell>
          <cell r="S35">
            <v>94.1</v>
          </cell>
          <cell r="T35">
            <v>94.1</v>
          </cell>
          <cell r="U35">
            <v>94.1</v>
          </cell>
          <cell r="V35">
            <v>94.1</v>
          </cell>
          <cell r="W35">
            <v>53.445999999999998</v>
          </cell>
          <cell r="X35">
            <v>2</v>
          </cell>
        </row>
        <row r="57">
          <cell r="N57">
            <v>9.9239999999999995</v>
          </cell>
          <cell r="O57">
            <v>19.479999999999997</v>
          </cell>
          <cell r="P57">
            <v>15.882</v>
          </cell>
          <cell r="Q57">
            <v>12.965</v>
          </cell>
          <cell r="R57">
            <v>10.161999999999999</v>
          </cell>
          <cell r="S57">
            <v>3.3330000000000002</v>
          </cell>
          <cell r="T57">
            <v>13.565999999999999</v>
          </cell>
          <cell r="U57">
            <v>5.5879999999999992</v>
          </cell>
          <cell r="V57">
            <v>6.2779999999999996</v>
          </cell>
          <cell r="W57">
            <v>12.098000000000001</v>
          </cell>
          <cell r="X57">
            <v>17.263999999999999</v>
          </cell>
          <cell r="Y57">
            <v>24.820999999999998</v>
          </cell>
        </row>
        <row r="62">
          <cell r="Q62">
            <v>0.54600000000000004</v>
          </cell>
        </row>
        <row r="63">
          <cell r="N63">
            <v>18.234000000000002</v>
          </cell>
          <cell r="O63">
            <v>19.212</v>
          </cell>
          <cell r="P63">
            <v>15.685</v>
          </cell>
          <cell r="Q63">
            <v>16.094999999999999</v>
          </cell>
          <cell r="R63">
            <v>12.707000000000001</v>
          </cell>
          <cell r="S63">
            <v>10.973000000000001</v>
          </cell>
          <cell r="T63">
            <v>9.6159999999999997</v>
          </cell>
          <cell r="U63">
            <v>10.964</v>
          </cell>
          <cell r="V63">
            <v>8.0609999999999999</v>
          </cell>
          <cell r="W63">
            <v>6.1840000000000002</v>
          </cell>
          <cell r="X63">
            <v>5.5410000000000004</v>
          </cell>
          <cell r="Y63">
            <v>0.217</v>
          </cell>
        </row>
        <row r="64">
          <cell r="N64">
            <v>7.0670000000000011</v>
          </cell>
          <cell r="O64">
            <v>9.2390000000000008</v>
          </cell>
          <cell r="P64">
            <v>12.016999999999999</v>
          </cell>
          <cell r="Q64">
            <v>9.2700000000000014</v>
          </cell>
          <cell r="R64">
            <v>5.8250000000000011</v>
          </cell>
          <cell r="S64">
            <v>6.0750000000000002</v>
          </cell>
          <cell r="T64">
            <v>0.40500000000000003</v>
          </cell>
          <cell r="U64">
            <v>5.8780000000000001</v>
          </cell>
          <cell r="V64">
            <v>9.7919999999999998</v>
          </cell>
          <cell r="W64">
            <v>5.0890000000000004</v>
          </cell>
          <cell r="X64">
            <v>4.5780000000000003</v>
          </cell>
        </row>
      </sheetData>
      <sheetData sheetId="18">
        <row r="7">
          <cell r="N7">
            <v>139.5</v>
          </cell>
          <cell r="O7">
            <v>142.13999999999999</v>
          </cell>
          <cell r="P7">
            <v>142.12</v>
          </cell>
          <cell r="Q7">
            <v>142.12</v>
          </cell>
          <cell r="R7">
            <v>142.12</v>
          </cell>
          <cell r="S7">
            <v>138.16999999999999</v>
          </cell>
          <cell r="T7">
            <v>137.35</v>
          </cell>
          <cell r="U7">
            <v>139.19</v>
          </cell>
          <cell r="V7">
            <v>141.84</v>
          </cell>
          <cell r="W7">
            <v>141.02000000000001</v>
          </cell>
          <cell r="X7">
            <v>141.07</v>
          </cell>
          <cell r="Y7">
            <v>142.08000000000001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35.225000000000001</v>
      </c>
      <c r="O4" s="18">
        <v>75.975000000000009</v>
      </c>
      <c r="P4" s="18">
        <v>115.44199999999999</v>
      </c>
      <c r="Q4" s="18">
        <v>114.04300000000001</v>
      </c>
      <c r="R4" s="18">
        <v>113.54300000000001</v>
      </c>
      <c r="S4" s="18">
        <v>114.48099999999999</v>
      </c>
      <c r="T4" s="18">
        <v>117.68699999999997</v>
      </c>
      <c r="U4" s="18">
        <v>116.53</v>
      </c>
      <c r="V4" s="18">
        <v>118.23099999999999</v>
      </c>
      <c r="W4" s="18">
        <v>76.817000000000007</v>
      </c>
      <c r="X4" s="18">
        <v>29.382999999999999</v>
      </c>
      <c r="Y4" s="18">
        <v>25.037999999999997</v>
      </c>
      <c r="Z4" s="19"/>
      <c r="AA4" s="20">
        <f>SUM(B4:Z4)</f>
        <v>1052.395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139.5</v>
      </c>
      <c r="O7" s="28">
        <v>142.13999999999999</v>
      </c>
      <c r="P7" s="28">
        <v>142.12</v>
      </c>
      <c r="Q7" s="28">
        <v>142.12</v>
      </c>
      <c r="R7" s="28">
        <v>142.12</v>
      </c>
      <c r="S7" s="28">
        <v>138.16999999999999</v>
      </c>
      <c r="T7" s="28">
        <v>137.35</v>
      </c>
      <c r="U7" s="28">
        <v>139.19</v>
      </c>
      <c r="V7" s="28">
        <v>141.84</v>
      </c>
      <c r="W7" s="28">
        <v>141.02000000000001</v>
      </c>
      <c r="X7" s="28">
        <v>141.07</v>
      </c>
      <c r="Y7" s="28">
        <v>142.08000000000001</v>
      </c>
      <c r="Z7" s="29"/>
      <c r="AA7" s="30">
        <f>IF(SUM(GR_MAINLAND_MCP_SUM_SELL)&lt;&gt;0,AVERAGEIF(GR_MAINLAND_MCP_SUM_SELL,"&lt;&gt;"""),"")</f>
        <v>140.72666666666666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11.1</v>
      </c>
      <c r="O11" s="47">
        <v>52.1</v>
      </c>
      <c r="P11" s="47">
        <v>92.1</v>
      </c>
      <c r="Q11" s="47">
        <v>92.1</v>
      </c>
      <c r="R11" s="47">
        <v>92.1</v>
      </c>
      <c r="S11" s="47">
        <v>92.1</v>
      </c>
      <c r="T11" s="47">
        <v>92.1</v>
      </c>
      <c r="U11" s="47">
        <v>92.1</v>
      </c>
      <c r="V11" s="47">
        <v>92.1</v>
      </c>
      <c r="W11" s="47">
        <v>52.1</v>
      </c>
      <c r="X11" s="47">
        <v>11.1</v>
      </c>
      <c r="Y11" s="47"/>
      <c r="Z11" s="48"/>
      <c r="AA11" s="49">
        <f>SUM(B11:Z11)</f>
        <v>771.10000000000014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0.53</v>
      </c>
      <c r="O13" s="52">
        <v>0.04</v>
      </c>
      <c r="P13" s="52">
        <v>0.04</v>
      </c>
      <c r="Q13" s="52">
        <v>0.04</v>
      </c>
      <c r="R13" s="52">
        <v>0.04</v>
      </c>
      <c r="S13" s="52">
        <v>1.28</v>
      </c>
      <c r="T13" s="52">
        <v>3.32</v>
      </c>
      <c r="U13" s="52">
        <v>4.7030000000000003</v>
      </c>
      <c r="V13" s="52">
        <v>6.09</v>
      </c>
      <c r="W13" s="52">
        <v>4.375</v>
      </c>
      <c r="X13" s="52">
        <v>1.28</v>
      </c>
      <c r="Y13" s="52">
        <v>0.4</v>
      </c>
      <c r="Z13" s="53"/>
      <c r="AA13" s="54">
        <f>SUM(B13:Z13)</f>
        <v>22.137999999999998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11.629999999999999</v>
      </c>
      <c r="O14" s="57">
        <f t="shared" si="0"/>
        <v>52.14</v>
      </c>
      <c r="P14" s="57">
        <f t="shared" si="0"/>
        <v>92.14</v>
      </c>
      <c r="Q14" s="57">
        <f t="shared" si="0"/>
        <v>92.14</v>
      </c>
      <c r="R14" s="57">
        <f t="shared" si="0"/>
        <v>92.14</v>
      </c>
      <c r="S14" s="57">
        <f t="shared" si="0"/>
        <v>93.38</v>
      </c>
      <c r="T14" s="57">
        <f t="shared" si="0"/>
        <v>95.419999999999987</v>
      </c>
      <c r="U14" s="57">
        <f t="shared" si="0"/>
        <v>96.802999999999997</v>
      </c>
      <c r="V14" s="57">
        <f t="shared" si="0"/>
        <v>98.19</v>
      </c>
      <c r="W14" s="57">
        <f t="shared" si="0"/>
        <v>56.475000000000001</v>
      </c>
      <c r="X14" s="57">
        <f t="shared" si="0"/>
        <v>12.379999999999999</v>
      </c>
      <c r="Y14" s="57">
        <f t="shared" si="0"/>
        <v>0.4</v>
      </c>
      <c r="Z14" s="58" t="str">
        <f t="shared" si="0"/>
        <v/>
      </c>
      <c r="AA14" s="59">
        <f>SUM(AA9:AA13)</f>
        <v>793.23800000000017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0.85799999999999998</v>
      </c>
      <c r="O17" s="67">
        <v>0.85799999999999998</v>
      </c>
      <c r="P17" s="67">
        <v>0.88</v>
      </c>
      <c r="Q17" s="67"/>
      <c r="R17" s="67"/>
      <c r="S17" s="67"/>
      <c r="T17" s="67"/>
      <c r="U17" s="67"/>
      <c r="V17" s="67">
        <v>2.2949999999999999</v>
      </c>
      <c r="W17" s="67">
        <v>2.2949999999999999</v>
      </c>
      <c r="X17" s="67">
        <v>0.26600000000000001</v>
      </c>
      <c r="Y17" s="67">
        <v>2.2949999999999999</v>
      </c>
      <c r="Z17" s="68"/>
      <c r="AA17" s="69">
        <f>SUM(B17:Z17)</f>
        <v>9.7469999999999999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11.067</v>
      </c>
      <c r="O18" s="72">
        <v>10.888</v>
      </c>
      <c r="P18" s="72">
        <v>10.345000000000001</v>
      </c>
      <c r="Q18" s="72">
        <v>9.7589999999999986</v>
      </c>
      <c r="R18" s="72">
        <v>9.39</v>
      </c>
      <c r="S18" s="72">
        <v>9.0240000000000009</v>
      </c>
      <c r="T18" s="72">
        <v>8.7089999999999996</v>
      </c>
      <c r="U18" s="72">
        <v>8.2729999999999997</v>
      </c>
      <c r="V18" s="72">
        <v>7.42</v>
      </c>
      <c r="W18" s="72">
        <v>6.6510000000000007</v>
      </c>
      <c r="X18" s="72">
        <v>6.2619999999999996</v>
      </c>
      <c r="Y18" s="72">
        <v>5.9270000000000005</v>
      </c>
      <c r="Z18" s="73"/>
      <c r="AA18" s="74">
        <f>SUM(B18:Z18)</f>
        <v>103.715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11.67</v>
      </c>
      <c r="O19" s="76">
        <v>12.089</v>
      </c>
      <c r="P19" s="76">
        <v>12.077</v>
      </c>
      <c r="Q19" s="76">
        <v>12.144</v>
      </c>
      <c r="R19" s="76">
        <v>12.013</v>
      </c>
      <c r="S19" s="76">
        <v>12.077</v>
      </c>
      <c r="T19" s="76">
        <v>13.557999999999998</v>
      </c>
      <c r="U19" s="76">
        <v>11.454000000000001</v>
      </c>
      <c r="V19" s="76">
        <v>10.326000000000001</v>
      </c>
      <c r="W19" s="76">
        <v>11.396000000000001</v>
      </c>
      <c r="X19" s="76">
        <v>10.475000000000001</v>
      </c>
      <c r="Y19" s="76">
        <v>16.416</v>
      </c>
      <c r="Z19" s="73"/>
      <c r="AA19" s="74">
        <f>SUM(B19:Z19)</f>
        <v>145.69499999999999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23.594999999999999</v>
      </c>
      <c r="O22" s="83">
        <f t="shared" si="1"/>
        <v>23.835000000000001</v>
      </c>
      <c r="P22" s="83">
        <f t="shared" si="1"/>
        <v>23.302</v>
      </c>
      <c r="Q22" s="83">
        <f t="shared" si="1"/>
        <v>21.902999999999999</v>
      </c>
      <c r="R22" s="83">
        <f t="shared" si="1"/>
        <v>21.402999999999999</v>
      </c>
      <c r="S22" s="83">
        <f t="shared" si="1"/>
        <v>21.100999999999999</v>
      </c>
      <c r="T22" s="83">
        <f t="shared" si="1"/>
        <v>22.266999999999996</v>
      </c>
      <c r="U22" s="83">
        <f t="shared" si="1"/>
        <v>19.727</v>
      </c>
      <c r="V22" s="83">
        <f t="shared" si="1"/>
        <v>20.041</v>
      </c>
      <c r="W22" s="83">
        <f t="shared" si="1"/>
        <v>20.342000000000002</v>
      </c>
      <c r="X22" s="83">
        <f t="shared" si="1"/>
        <v>17.003</v>
      </c>
      <c r="Y22" s="83">
        <f t="shared" si="1"/>
        <v>24.638000000000002</v>
      </c>
      <c r="Z22" s="84" t="str">
        <f t="shared" si="1"/>
        <v/>
      </c>
      <c r="AA22" s="85">
        <f>SUM(AA17:AA21)</f>
        <v>259.15699999999998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35.225000000000001</v>
      </c>
      <c r="O26" s="72">
        <v>75.974999999999994</v>
      </c>
      <c r="P26" s="72">
        <v>115.44199999999999</v>
      </c>
      <c r="Q26" s="72">
        <v>114.04300000000001</v>
      </c>
      <c r="R26" s="72">
        <v>113.54300000000001</v>
      </c>
      <c r="S26" s="72">
        <v>114.48099999999999</v>
      </c>
      <c r="T26" s="72">
        <v>117.687</v>
      </c>
      <c r="U26" s="72">
        <v>116.53</v>
      </c>
      <c r="V26" s="72">
        <v>118.23099999999999</v>
      </c>
      <c r="W26" s="72">
        <v>76.816999999999993</v>
      </c>
      <c r="X26" s="72">
        <v>29.382999999999999</v>
      </c>
      <c r="Y26" s="72">
        <v>25.038</v>
      </c>
      <c r="Z26" s="73"/>
      <c r="AA26" s="74">
        <f>SUM(B26:Z26)</f>
        <v>1052.395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35.225000000000001</v>
      </c>
      <c r="O28" s="57">
        <f t="shared" si="2"/>
        <v>75.974999999999994</v>
      </c>
      <c r="P28" s="57">
        <f t="shared" si="2"/>
        <v>115.44199999999999</v>
      </c>
      <c r="Q28" s="57">
        <f t="shared" si="2"/>
        <v>114.04300000000001</v>
      </c>
      <c r="R28" s="57">
        <f t="shared" si="2"/>
        <v>113.54300000000001</v>
      </c>
      <c r="S28" s="57">
        <f t="shared" si="2"/>
        <v>114.48099999999999</v>
      </c>
      <c r="T28" s="57">
        <f t="shared" si="2"/>
        <v>117.687</v>
      </c>
      <c r="U28" s="57">
        <f t="shared" si="2"/>
        <v>116.53</v>
      </c>
      <c r="V28" s="57">
        <f t="shared" si="2"/>
        <v>118.23099999999999</v>
      </c>
      <c r="W28" s="57">
        <f t="shared" si="2"/>
        <v>76.816999999999993</v>
      </c>
      <c r="X28" s="57">
        <f t="shared" si="2"/>
        <v>29.382999999999999</v>
      </c>
      <c r="Y28" s="57">
        <f t="shared" si="2"/>
        <v>25.038</v>
      </c>
      <c r="Z28" s="58" t="str">
        <f t="shared" si="2"/>
        <v/>
      </c>
      <c r="AA28" s="59">
        <f>SUM(AA25:AA27)</f>
        <v>1052.395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35.224999999999994</v>
      </c>
      <c r="O47" s="83">
        <f t="shared" si="8"/>
        <v>75.974999999999994</v>
      </c>
      <c r="P47" s="83">
        <f t="shared" si="8"/>
        <v>115.44200000000001</v>
      </c>
      <c r="Q47" s="83">
        <f t="shared" si="8"/>
        <v>114.04300000000001</v>
      </c>
      <c r="R47" s="83">
        <f t="shared" si="8"/>
        <v>113.54300000000001</v>
      </c>
      <c r="S47" s="83">
        <f t="shared" si="8"/>
        <v>114.48099999999999</v>
      </c>
      <c r="T47" s="83">
        <f t="shared" si="8"/>
        <v>117.68699999999998</v>
      </c>
      <c r="U47" s="83">
        <f t="shared" si="8"/>
        <v>116.53</v>
      </c>
      <c r="V47" s="83">
        <f t="shared" si="8"/>
        <v>118.23099999999999</v>
      </c>
      <c r="W47" s="83">
        <f t="shared" si="8"/>
        <v>76.817000000000007</v>
      </c>
      <c r="X47" s="83">
        <f t="shared" si="8"/>
        <v>29.382999999999999</v>
      </c>
      <c r="Y47" s="83">
        <f t="shared" si="8"/>
        <v>25.038</v>
      </c>
      <c r="Z47" s="84" t="str">
        <f t="shared" si="8"/>
        <v/>
      </c>
      <c r="AA47" s="100">
        <f>SUM(B47:Z47)</f>
        <v>1052.395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35.225000000000001</v>
      </c>
      <c r="O4" s="18">
        <v>75.974999999999994</v>
      </c>
      <c r="P4" s="18">
        <v>115.44200000000001</v>
      </c>
      <c r="Q4" s="18">
        <v>114.04299999999999</v>
      </c>
      <c r="R4" s="18">
        <v>113.54299999999999</v>
      </c>
      <c r="S4" s="18">
        <v>114.48099999999999</v>
      </c>
      <c r="T4" s="18">
        <v>117.687</v>
      </c>
      <c r="U4" s="18">
        <v>116.53000000000002</v>
      </c>
      <c r="V4" s="18">
        <v>118.23099999999999</v>
      </c>
      <c r="W4" s="18">
        <v>76.817000000000007</v>
      </c>
      <c r="X4" s="18">
        <v>29.382999999999996</v>
      </c>
      <c r="Y4" s="18">
        <v>25.038</v>
      </c>
      <c r="Z4" s="19"/>
      <c r="AA4" s="20">
        <f>SUM(B4:Z4)</f>
        <v>1052.395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139.5</v>
      </c>
      <c r="O7" s="28">
        <v>142.13999999999999</v>
      </c>
      <c r="P7" s="28">
        <v>142.12</v>
      </c>
      <c r="Q7" s="28">
        <v>142.12</v>
      </c>
      <c r="R7" s="28">
        <v>142.12</v>
      </c>
      <c r="S7" s="28">
        <v>138.16999999999999</v>
      </c>
      <c r="T7" s="28">
        <v>137.35</v>
      </c>
      <c r="U7" s="28">
        <v>139.19</v>
      </c>
      <c r="V7" s="28">
        <v>141.84</v>
      </c>
      <c r="W7" s="28">
        <v>141.02000000000001</v>
      </c>
      <c r="X7" s="28">
        <v>141.07</v>
      </c>
      <c r="Y7" s="28">
        <v>142.08000000000001</v>
      </c>
      <c r="Z7" s="29"/>
      <c r="AA7" s="30">
        <v>140.72666666666666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28.044</v>
      </c>
      <c r="P11" s="47">
        <v>71.858000000000004</v>
      </c>
      <c r="Q11" s="47">
        <v>75.167000000000002</v>
      </c>
      <c r="R11" s="47">
        <v>84.849000000000004</v>
      </c>
      <c r="S11" s="47">
        <v>94.1</v>
      </c>
      <c r="T11" s="47">
        <v>94.1</v>
      </c>
      <c r="U11" s="47">
        <v>94.1</v>
      </c>
      <c r="V11" s="47">
        <v>94.1</v>
      </c>
      <c r="W11" s="47">
        <v>53.445999999999998</v>
      </c>
      <c r="X11" s="47">
        <v>2</v>
      </c>
      <c r="Y11" s="47"/>
      <c r="Z11" s="48"/>
      <c r="AA11" s="49">
        <f>SUM(B11:Z11)</f>
        <v>691.76400000000012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9.9239999999999995</v>
      </c>
      <c r="O13" s="52">
        <v>19.479999999999997</v>
      </c>
      <c r="P13" s="52">
        <v>15.882</v>
      </c>
      <c r="Q13" s="52">
        <v>12.965</v>
      </c>
      <c r="R13" s="52">
        <v>10.161999999999999</v>
      </c>
      <c r="S13" s="52">
        <v>3.3330000000000002</v>
      </c>
      <c r="T13" s="52">
        <v>13.565999999999999</v>
      </c>
      <c r="U13" s="52">
        <v>5.5879999999999992</v>
      </c>
      <c r="V13" s="52">
        <v>6.2779999999999996</v>
      </c>
      <c r="W13" s="52">
        <v>12.098000000000001</v>
      </c>
      <c r="X13" s="52">
        <v>17.263999999999999</v>
      </c>
      <c r="Y13" s="52">
        <v>24.820999999999998</v>
      </c>
      <c r="Z13" s="53"/>
      <c r="AA13" s="54">
        <f>SUM(B13:Z13)</f>
        <v>151.36099999999999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9.9239999999999995</v>
      </c>
      <c r="O14" s="57">
        <f t="shared" si="0"/>
        <v>47.524000000000001</v>
      </c>
      <c r="P14" s="57">
        <f t="shared" si="0"/>
        <v>87.740000000000009</v>
      </c>
      <c r="Q14" s="57">
        <f t="shared" si="0"/>
        <v>88.132000000000005</v>
      </c>
      <c r="R14" s="57">
        <f t="shared" si="0"/>
        <v>95.010999999999996</v>
      </c>
      <c r="S14" s="57">
        <f t="shared" si="0"/>
        <v>97.432999999999993</v>
      </c>
      <c r="T14" s="57">
        <f t="shared" si="0"/>
        <v>107.666</v>
      </c>
      <c r="U14" s="57">
        <f t="shared" si="0"/>
        <v>99.687999999999988</v>
      </c>
      <c r="V14" s="57">
        <f t="shared" si="0"/>
        <v>100.378</v>
      </c>
      <c r="W14" s="57">
        <f t="shared" si="0"/>
        <v>65.543999999999997</v>
      </c>
      <c r="X14" s="57">
        <f t="shared" si="0"/>
        <v>19.263999999999999</v>
      </c>
      <c r="Y14" s="57">
        <f t="shared" si="0"/>
        <v>24.820999999999998</v>
      </c>
      <c r="Z14" s="58" t="str">
        <f t="shared" si="0"/>
        <v/>
      </c>
      <c r="AA14" s="59">
        <f>SUM(AA9:AA13)</f>
        <v>843.12500000000011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>
        <v>0.54600000000000004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0.54600000000000004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18.234000000000002</v>
      </c>
      <c r="O18" s="72">
        <v>19.212</v>
      </c>
      <c r="P18" s="72">
        <v>15.685</v>
      </c>
      <c r="Q18" s="72">
        <v>16.094999999999999</v>
      </c>
      <c r="R18" s="72">
        <v>12.707000000000001</v>
      </c>
      <c r="S18" s="72">
        <v>10.973000000000001</v>
      </c>
      <c r="T18" s="72">
        <v>9.6159999999999997</v>
      </c>
      <c r="U18" s="72">
        <v>10.964</v>
      </c>
      <c r="V18" s="72">
        <v>8.0609999999999999</v>
      </c>
      <c r="W18" s="72">
        <v>6.1840000000000002</v>
      </c>
      <c r="X18" s="72">
        <v>5.5410000000000004</v>
      </c>
      <c r="Y18" s="72">
        <v>0.217</v>
      </c>
      <c r="Z18" s="73"/>
      <c r="AA18" s="74">
        <f>SUM(B18:Z18)</f>
        <v>133.489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7.0670000000000011</v>
      </c>
      <c r="O19" s="76">
        <v>9.2390000000000008</v>
      </c>
      <c r="P19" s="76">
        <v>12.016999999999999</v>
      </c>
      <c r="Q19" s="76">
        <v>9.2700000000000014</v>
      </c>
      <c r="R19" s="76">
        <v>5.8250000000000011</v>
      </c>
      <c r="S19" s="76">
        <v>6.0750000000000002</v>
      </c>
      <c r="T19" s="76">
        <v>0.40500000000000003</v>
      </c>
      <c r="U19" s="76">
        <v>5.8780000000000001</v>
      </c>
      <c r="V19" s="76">
        <v>9.7919999999999998</v>
      </c>
      <c r="W19" s="76">
        <v>5.0890000000000004</v>
      </c>
      <c r="X19" s="76">
        <v>4.5780000000000003</v>
      </c>
      <c r="Y19" s="76"/>
      <c r="Z19" s="73"/>
      <c r="AA19" s="74">
        <f>SUM(B19:Z19)</f>
        <v>75.235000000000014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25.301000000000002</v>
      </c>
      <c r="O22" s="83">
        <f t="shared" si="1"/>
        <v>28.451000000000001</v>
      </c>
      <c r="P22" s="83">
        <f t="shared" si="1"/>
        <v>27.701999999999998</v>
      </c>
      <c r="Q22" s="83">
        <f t="shared" si="1"/>
        <v>25.911000000000001</v>
      </c>
      <c r="R22" s="83">
        <f t="shared" si="1"/>
        <v>18.532000000000004</v>
      </c>
      <c r="S22" s="83">
        <f t="shared" si="1"/>
        <v>17.048000000000002</v>
      </c>
      <c r="T22" s="83">
        <f t="shared" si="1"/>
        <v>10.020999999999999</v>
      </c>
      <c r="U22" s="83">
        <f t="shared" si="1"/>
        <v>16.841999999999999</v>
      </c>
      <c r="V22" s="83">
        <f t="shared" si="1"/>
        <v>17.853000000000002</v>
      </c>
      <c r="W22" s="83">
        <f t="shared" si="1"/>
        <v>11.273</v>
      </c>
      <c r="X22" s="83">
        <f t="shared" si="1"/>
        <v>10.119</v>
      </c>
      <c r="Y22" s="83">
        <f t="shared" si="1"/>
        <v>0.217</v>
      </c>
      <c r="Z22" s="84">
        <f t="shared" si="1"/>
        <v>0</v>
      </c>
      <c r="AA22" s="85">
        <f t="shared" si="1"/>
        <v>209.27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35.225000000000001</v>
      </c>
      <c r="O26" s="72">
        <v>75.974999999999994</v>
      </c>
      <c r="P26" s="72">
        <v>115.44199999999999</v>
      </c>
      <c r="Q26" s="72">
        <v>114.04300000000001</v>
      </c>
      <c r="R26" s="72">
        <v>113.54300000000001</v>
      </c>
      <c r="S26" s="72">
        <v>114.48099999999999</v>
      </c>
      <c r="T26" s="72">
        <v>117.687</v>
      </c>
      <c r="U26" s="72">
        <v>116.53</v>
      </c>
      <c r="V26" s="72">
        <v>118.23099999999999</v>
      </c>
      <c r="W26" s="72">
        <v>76.816999999999993</v>
      </c>
      <c r="X26" s="72">
        <v>29.382999999999999</v>
      </c>
      <c r="Y26" s="72">
        <v>25.038</v>
      </c>
      <c r="Z26" s="73"/>
      <c r="AA26" s="74">
        <f>SUM(B26:Z26)</f>
        <v>1052.395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35.225000000000001</v>
      </c>
      <c r="O28" s="57">
        <f t="shared" si="2"/>
        <v>75.974999999999994</v>
      </c>
      <c r="P28" s="57">
        <f t="shared" si="2"/>
        <v>115.44199999999999</v>
      </c>
      <c r="Q28" s="57">
        <f t="shared" si="2"/>
        <v>114.04300000000001</v>
      </c>
      <c r="R28" s="57">
        <f t="shared" si="2"/>
        <v>113.54300000000001</v>
      </c>
      <c r="S28" s="57">
        <f t="shared" si="2"/>
        <v>114.48099999999999</v>
      </c>
      <c r="T28" s="57">
        <f t="shared" si="2"/>
        <v>117.687</v>
      </c>
      <c r="U28" s="57">
        <f t="shared" si="2"/>
        <v>116.53</v>
      </c>
      <c r="V28" s="57">
        <f t="shared" si="2"/>
        <v>118.23099999999999</v>
      </c>
      <c r="W28" s="57">
        <f t="shared" si="2"/>
        <v>76.816999999999993</v>
      </c>
      <c r="X28" s="57">
        <f t="shared" si="2"/>
        <v>29.382999999999999</v>
      </c>
      <c r="Y28" s="57">
        <f t="shared" si="2"/>
        <v>25.038</v>
      </c>
      <c r="Z28" s="58">
        <f t="shared" si="2"/>
        <v>0</v>
      </c>
      <c r="AA28" s="59">
        <f t="shared" si="2"/>
        <v>1052.395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35.225000000000001</v>
      </c>
      <c r="O47" s="83">
        <f t="shared" si="8"/>
        <v>75.974999999999994</v>
      </c>
      <c r="P47" s="83">
        <f t="shared" si="8"/>
        <v>115.44200000000001</v>
      </c>
      <c r="Q47" s="83">
        <f t="shared" si="8"/>
        <v>114.04300000000001</v>
      </c>
      <c r="R47" s="83">
        <f t="shared" si="8"/>
        <v>113.54300000000001</v>
      </c>
      <c r="S47" s="83">
        <f t="shared" si="8"/>
        <v>114.48099999999999</v>
      </c>
      <c r="T47" s="83">
        <f t="shared" si="8"/>
        <v>117.687</v>
      </c>
      <c r="U47" s="83">
        <f t="shared" si="8"/>
        <v>116.52999999999999</v>
      </c>
      <c r="V47" s="83">
        <f t="shared" si="8"/>
        <v>118.23099999999999</v>
      </c>
      <c r="W47" s="83">
        <f t="shared" si="8"/>
        <v>76.816999999999993</v>
      </c>
      <c r="X47" s="83">
        <f t="shared" si="8"/>
        <v>29.382999999999999</v>
      </c>
      <c r="Y47" s="83">
        <f t="shared" si="8"/>
        <v>25.037999999999997</v>
      </c>
      <c r="Z47" s="84">
        <f t="shared" si="8"/>
        <v>0</v>
      </c>
      <c r="AA47" s="100">
        <f>SUM(B47:Z47)</f>
        <v>1052.395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2021-07-29T08:28:44Z</dcterms:created>
  <dcterms:modified xsi:type="dcterms:W3CDTF">2021-07-29T08:28:45Z</dcterms:modified>
</cp:coreProperties>
</file>