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[1]SPOT_Orders_OverView_01!$A$18:$A$33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<sst xmlns="http://schemas.openxmlformats.org/spreadsheetml/2006/main" count="110" uniqueCount="49">
  <si>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28/07/2021 11:18:20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</si>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</sst>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30</c:v>
                </c:pt>
                <c:pt idx="18">
                  <c:v>30</c:v>
                </c:pt>
                <c:pt idx="19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49.1</c:v>
                </c:pt>
                <c:pt idx="13">
                  <c:v>129.1</c:v>
                </c:pt>
                <c:pt idx="14">
                  <c:v>191.1</c:v>
                </c:pt>
                <c:pt idx="15">
                  <c:v>196.1</c:v>
                </c:pt>
                <c:pt idx="16">
                  <c:v>171.48099999999999</c:v>
                </c:pt>
                <c:pt idx="17">
                  <c:v>137.637</c:v>
                </c:pt>
                <c:pt idx="18">
                  <c:v>165.1</c:v>
                </c:pt>
                <c:pt idx="19">
                  <c:v>186.1</c:v>
                </c:pt>
                <c:pt idx="20">
                  <c:v>171.1</c:v>
                </c:pt>
                <c:pt idx="21">
                  <c:v>133.1</c:v>
                </c:pt>
                <c:pt idx="22">
                  <c:v>86.1</c:v>
                </c:pt>
                <c:pt idx="23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32.42</c:v>
                </c:pt>
                <c:pt idx="13">
                  <c:v>11.751999999999999</c:v>
                </c:pt>
                <c:pt idx="14">
                  <c:v>11.196999999999999</c:v>
                </c:pt>
                <c:pt idx="15">
                  <c:v>13.135000000000002</c:v>
                </c:pt>
                <c:pt idx="16">
                  <c:v>14.638</c:v>
                </c:pt>
                <c:pt idx="17">
                  <c:v>5.4329999999999998</c:v>
                </c:pt>
                <c:pt idx="18">
                  <c:v>7.6240000000000006</c:v>
                </c:pt>
                <c:pt idx="19">
                  <c:v>8.3600000000000012</c:v>
                </c:pt>
                <c:pt idx="20">
                  <c:v>3.2510000000000003</c:v>
                </c:pt>
                <c:pt idx="21">
                  <c:v>1.889</c:v>
                </c:pt>
                <c:pt idx="22">
                  <c:v>22.122</c:v>
                </c:pt>
                <c:pt idx="23">
                  <c:v>9.3970000000000002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30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31</c:v>
                </c:pt>
                <c:pt idx="18">
                  <c:v>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8205360"/>
        <c:axId val="4182057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111.52</c:v>
                </c:pt>
                <c:pt idx="13">
                  <c:v>165.85200000000003</c:v>
                </c:pt>
                <c:pt idx="14">
                  <c:v>227.29699999999997</c:v>
                </c:pt>
                <c:pt idx="15">
                  <c:v>234.23499999999999</c:v>
                </c:pt>
                <c:pt idx="16">
                  <c:v>211.119</c:v>
                </c:pt>
                <c:pt idx="17">
                  <c:v>204.07</c:v>
                </c:pt>
                <c:pt idx="18">
                  <c:v>235.72400000000002</c:v>
                </c:pt>
                <c:pt idx="19">
                  <c:v>199.46</c:v>
                </c:pt>
                <c:pt idx="20">
                  <c:v>177.404</c:v>
                </c:pt>
                <c:pt idx="21">
                  <c:v>134.989</c:v>
                </c:pt>
                <c:pt idx="22">
                  <c:v>108.22200000000001</c:v>
                </c:pt>
                <c:pt idx="23">
                  <c:v>60.397000000000006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205360"/>
        <c:axId val="4182057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150</c:v>
                </c:pt>
                <c:pt idx="13">
                  <c:v>140.21</c:v>
                </c:pt>
                <c:pt idx="14">
                  <c:v>140.18</c:v>
                </c:pt>
                <c:pt idx="15">
                  <c:v>140.19999999999999</c:v>
                </c:pt>
                <c:pt idx="16">
                  <c:v>140.19999999999999</c:v>
                </c:pt>
                <c:pt idx="17">
                  <c:v>140.18</c:v>
                </c:pt>
                <c:pt idx="18">
                  <c:v>139.33000000000001</c:v>
                </c:pt>
                <c:pt idx="19">
                  <c:v>138.06</c:v>
                </c:pt>
                <c:pt idx="20">
                  <c:v>131</c:v>
                </c:pt>
                <c:pt idx="21">
                  <c:v>129.04</c:v>
                </c:pt>
                <c:pt idx="22">
                  <c:v>132</c:v>
                </c:pt>
                <c:pt idx="23">
                  <c:v>125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206536"/>
        <c:axId val="418206144"/>
      </c:lineChart>
      <c:catAx>
        <c:axId val="4182053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205752"/>
        <c:crosses val="autoZero"/>
        <c:auto val="1"/>
        <c:lblAlgn val="ctr"/>
        <c:lblOffset val="100"/>
        <c:noMultiLvlLbl val="0"/>
      </c:catAx>
      <c:valAx>
        <c:axId val="418205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205360"/>
        <c:crosses val="autoZero"/>
        <c:crossBetween val="between"/>
      </c:valAx>
      <c:valAx>
        <c:axId val="418206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206536"/>
        <c:crosses val="max"/>
        <c:crossBetween val="between"/>
      </c:valAx>
      <c:catAx>
        <c:axId val="418206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8206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44405</v>
          </cell>
        </row>
        <row r="5">
          <cell r="C5" t="str">
            <v>LIDA3</v>
          </cell>
        </row>
        <row r="26">
          <cell r="C26">
            <v>65</v>
          </cell>
        </row>
        <row r="27">
          <cell r="C27">
            <v>1667.0179999999993</v>
          </cell>
        </row>
        <row r="28">
          <cell r="C28">
            <v>194</v>
          </cell>
        </row>
        <row r="29">
          <cell r="C29">
            <v>0</v>
          </cell>
        </row>
        <row r="30">
          <cell r="C30">
            <v>141.21800000000002</v>
          </cell>
        </row>
        <row r="31">
          <cell r="C31">
            <v>0</v>
          </cell>
        </row>
        <row r="32">
          <cell r="C32">
            <v>3.0539999999999998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265.52699999999999</v>
          </cell>
        </row>
        <row r="40">
          <cell r="C40">
            <v>1263.0449999999998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100</v>
          </cell>
        </row>
        <row r="45">
          <cell r="C45">
            <v>431.71500000000003</v>
          </cell>
        </row>
        <row r="46">
          <cell r="C46">
            <v>0</v>
          </cell>
        </row>
        <row r="47">
          <cell r="C47">
            <v>10.001999999999999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150</v>
          </cell>
          <cell r="O7">
            <v>140.21</v>
          </cell>
          <cell r="P7">
            <v>140.18</v>
          </cell>
          <cell r="Q7">
            <v>140.19999999999999</v>
          </cell>
          <cell r="R7">
            <v>140.19999999999999</v>
          </cell>
          <cell r="S7">
            <v>140.18</v>
          </cell>
          <cell r="T7">
            <v>139.33000000000001</v>
          </cell>
          <cell r="U7">
            <v>138.06</v>
          </cell>
          <cell r="V7">
            <v>131</v>
          </cell>
          <cell r="W7">
            <v>129.04</v>
          </cell>
          <cell r="X7">
            <v>132</v>
          </cell>
          <cell r="Y7">
            <v>125</v>
          </cell>
        </row>
        <row r="13">
          <cell r="S13">
            <v>30</v>
          </cell>
          <cell r="T13">
            <v>30</v>
          </cell>
          <cell r="U13">
            <v>5</v>
          </cell>
        </row>
        <row r="27">
          <cell r="N27">
            <v>38</v>
          </cell>
          <cell r="O27">
            <v>77</v>
          </cell>
          <cell r="P27">
            <v>84</v>
          </cell>
          <cell r="Q27">
            <v>89</v>
          </cell>
          <cell r="R27">
            <v>64.381</v>
          </cell>
          <cell r="S27">
            <v>30.536999999999999</v>
          </cell>
          <cell r="T27">
            <v>58</v>
          </cell>
          <cell r="U27">
            <v>79</v>
          </cell>
          <cell r="V27">
            <v>64</v>
          </cell>
          <cell r="W27">
            <v>81</v>
          </cell>
          <cell r="X27">
            <v>75</v>
          </cell>
          <cell r="Y27">
            <v>51</v>
          </cell>
        </row>
        <row r="34">
          <cell r="N34">
            <v>11.1</v>
          </cell>
          <cell r="O34">
            <v>52.1</v>
          </cell>
          <cell r="P34">
            <v>107.1</v>
          </cell>
          <cell r="Q34">
            <v>107.1</v>
          </cell>
          <cell r="R34">
            <v>107.1</v>
          </cell>
          <cell r="S34">
            <v>107.1</v>
          </cell>
          <cell r="T34">
            <v>107.1</v>
          </cell>
          <cell r="U34">
            <v>107.1</v>
          </cell>
          <cell r="V34">
            <v>107.1</v>
          </cell>
          <cell r="W34">
            <v>52.1</v>
          </cell>
          <cell r="X34">
            <v>11.1</v>
          </cell>
        </row>
        <row r="51">
          <cell r="N51">
            <v>30</v>
          </cell>
          <cell r="O51">
            <v>25</v>
          </cell>
          <cell r="P51">
            <v>25</v>
          </cell>
          <cell r="Q51">
            <v>25</v>
          </cell>
          <cell r="R51">
            <v>25</v>
          </cell>
          <cell r="S51">
            <v>31</v>
          </cell>
          <cell r="T51">
            <v>33</v>
          </cell>
        </row>
        <row r="57">
          <cell r="N57">
            <v>32.42</v>
          </cell>
          <cell r="O57">
            <v>11.751999999999999</v>
          </cell>
          <cell r="P57">
            <v>11.196999999999999</v>
          </cell>
          <cell r="Q57">
            <v>13.135000000000002</v>
          </cell>
          <cell r="R57">
            <v>14.638</v>
          </cell>
          <cell r="S57">
            <v>5.4329999999999998</v>
          </cell>
          <cell r="T57">
            <v>7.6240000000000006</v>
          </cell>
          <cell r="U57">
            <v>8.3600000000000012</v>
          </cell>
          <cell r="V57">
            <v>3.2510000000000003</v>
          </cell>
          <cell r="W57">
            <v>1.889</v>
          </cell>
          <cell r="X57">
            <v>22.122</v>
          </cell>
          <cell r="Y57">
            <v>9.3970000000000002</v>
          </cell>
        </row>
        <row r="63">
          <cell r="V63">
            <v>3.0539999999999998</v>
          </cell>
        </row>
      </sheetData>
      <sheetData sheetId="17">
        <row r="12">
          <cell r="O12">
            <v>25</v>
          </cell>
          <cell r="P12">
            <v>25</v>
          </cell>
          <cell r="Q12">
            <v>25</v>
          </cell>
          <cell r="R12">
            <v>25</v>
          </cell>
        </row>
        <row r="35">
          <cell r="O35">
            <v>2.25</v>
          </cell>
          <cell r="P35">
            <v>52.783999999999999</v>
          </cell>
          <cell r="Q35">
            <v>54.948999999999998</v>
          </cell>
          <cell r="R35">
            <v>57.662999999999997</v>
          </cell>
          <cell r="S35">
            <v>58.802999999999997</v>
          </cell>
          <cell r="T35">
            <v>63.805</v>
          </cell>
          <cell r="U35">
            <v>68.522000000000006</v>
          </cell>
          <cell r="V35">
            <v>70</v>
          </cell>
          <cell r="W35">
            <v>2.9390000000000001</v>
          </cell>
        </row>
        <row r="57">
          <cell r="O57">
            <v>0.41599999999999998</v>
          </cell>
          <cell r="Q57">
            <v>3.6850000000000001</v>
          </cell>
          <cell r="V57">
            <v>1.4249999999999998</v>
          </cell>
          <cell r="W57">
            <v>4.476</v>
          </cell>
        </row>
        <row r="63">
          <cell r="N63">
            <v>23.054000000000002</v>
          </cell>
          <cell r="O63">
            <v>24.052999999999997</v>
          </cell>
          <cell r="P63">
            <v>27.694000000000003</v>
          </cell>
          <cell r="Q63">
            <v>28.12</v>
          </cell>
          <cell r="R63">
            <v>23.725000000000001</v>
          </cell>
          <cell r="S63">
            <v>25.341999999999999</v>
          </cell>
          <cell r="T63">
            <v>31.152999999999999</v>
          </cell>
          <cell r="U63">
            <v>23.821999999999999</v>
          </cell>
          <cell r="V63">
            <v>19.152999999999999</v>
          </cell>
          <cell r="W63">
            <v>21.588000000000001</v>
          </cell>
          <cell r="X63">
            <v>12.795000000000002</v>
          </cell>
          <cell r="Y63">
            <v>5.0280000000000005</v>
          </cell>
        </row>
        <row r="64">
          <cell r="N64">
            <v>88.465999999999994</v>
          </cell>
          <cell r="O64">
            <v>114.13300000000001</v>
          </cell>
          <cell r="P64">
            <v>121.819</v>
          </cell>
          <cell r="Q64">
            <v>122.48099999999999</v>
          </cell>
          <cell r="R64">
            <v>104.73099999999999</v>
          </cell>
          <cell r="S64">
            <v>119.925</v>
          </cell>
          <cell r="T64">
            <v>140.76599999999999</v>
          </cell>
          <cell r="U64">
            <v>107.116</v>
          </cell>
          <cell r="V64">
            <v>86.825999999999993</v>
          </cell>
          <cell r="W64">
            <v>105.986</v>
          </cell>
          <cell r="X64">
            <v>95.426999999999992</v>
          </cell>
          <cell r="Y64">
            <v>55.369000000000007</v>
          </cell>
        </row>
      </sheetData>
      <sheetData sheetId="18">
        <row r="7">
          <cell r="N7">
            <v>150</v>
          </cell>
          <cell r="O7">
            <v>140.21</v>
          </cell>
          <cell r="P7">
            <v>140.18</v>
          </cell>
          <cell r="Q7">
            <v>140.19999999999999</v>
          </cell>
          <cell r="R7">
            <v>140.19999999999999</v>
          </cell>
          <cell r="S7">
            <v>140.18</v>
          </cell>
          <cell r="T7">
            <v>139.33000000000001</v>
          </cell>
          <cell r="U7">
            <v>138.06</v>
          </cell>
          <cell r="V7">
            <v>131</v>
          </cell>
          <cell r="W7">
            <v>129.04</v>
          </cell>
          <cell r="X7">
            <v>132</v>
          </cell>
          <cell r="Y7">
            <v>125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INACCESS</v>
          </cell>
        </row>
        <row r="8">
          <cell r="A8" t="str">
            <v>MYTILINEOS</v>
          </cell>
        </row>
        <row r="9">
          <cell r="A9" t="str">
            <v>OPTIMUS_ENERGY</v>
          </cell>
        </row>
        <row r="10">
          <cell r="A10" t="str">
            <v>PPC</v>
          </cell>
        </row>
        <row r="11">
          <cell r="A11" t="str">
            <v>RENOPTIPOWER</v>
          </cell>
        </row>
        <row r="12">
          <cell r="A12" t="str">
            <v>VIENER</v>
          </cell>
        </row>
        <row r="13">
          <cell r="A13" t="str">
            <v>COUPLING_CBS</v>
          </cell>
        </row>
        <row r="18">
          <cell r="A18" t="str">
            <v>ELPEDISON</v>
          </cell>
        </row>
        <row r="19">
          <cell r="A19" t="str">
            <v>EPA_THESS</v>
          </cell>
        </row>
        <row r="20">
          <cell r="A20" t="str">
            <v>FORENA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PPC</v>
          </cell>
        </row>
        <row r="27">
          <cell r="A27" t="str">
            <v>RENOPTIPOWER</v>
          </cell>
        </row>
        <row r="28">
          <cell r="A28" t="str">
            <v>VIENER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111.51999999999998</v>
      </c>
      <c r="O4" s="18">
        <v>165.85200000000003</v>
      </c>
      <c r="P4" s="18">
        <v>227.29699999999997</v>
      </c>
      <c r="Q4" s="18">
        <v>234.23499999999999</v>
      </c>
      <c r="R4" s="18">
        <v>211.119</v>
      </c>
      <c r="S4" s="18">
        <v>204.07</v>
      </c>
      <c r="T4" s="18">
        <v>235.72400000000002</v>
      </c>
      <c r="U4" s="18">
        <v>199.45999999999998</v>
      </c>
      <c r="V4" s="18">
        <v>177.40500000000003</v>
      </c>
      <c r="W4" s="18">
        <v>134.989</v>
      </c>
      <c r="X4" s="18">
        <v>108.22199999999999</v>
      </c>
      <c r="Y4" s="18">
        <v>60.396999999999998</v>
      </c>
      <c r="Z4" s="19"/>
      <c r="AA4" s="20">
        <f>SUM(B4:Z4)</f>
        <v>2070.29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</v>
      </c>
      <c r="O7" s="28">
        <v>140.21</v>
      </c>
      <c r="P7" s="28">
        <v>140.18</v>
      </c>
      <c r="Q7" s="28">
        <v>140.19999999999999</v>
      </c>
      <c r="R7" s="28">
        <v>140.19999999999999</v>
      </c>
      <c r="S7" s="28">
        <v>140.18</v>
      </c>
      <c r="T7" s="28">
        <v>139.33000000000001</v>
      </c>
      <c r="U7" s="28">
        <v>138.06</v>
      </c>
      <c r="V7" s="28">
        <v>131</v>
      </c>
      <c r="W7" s="28">
        <v>129.04</v>
      </c>
      <c r="X7" s="28">
        <v>132</v>
      </c>
      <c r="Y7" s="28">
        <v>125</v>
      </c>
      <c r="Z7" s="29"/>
      <c r="AA7" s="30">
        <f>IF(SUM(GR_MAINLAND_MCP_SUM_SELL)&lt;&gt;0,AVERAGEIF(GR_MAINLAND_MCP_SUM_SELL,"&lt;&gt;"""),"")</f>
        <v>137.11666666666667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30</v>
      </c>
      <c r="T10" s="42">
        <v>30</v>
      </c>
      <c r="U10" s="42">
        <v>5</v>
      </c>
      <c r="V10" s="42"/>
      <c r="W10" s="42"/>
      <c r="X10" s="42"/>
      <c r="Y10" s="42"/>
      <c r="Z10" s="43"/>
      <c r="AA10" s="44">
        <f>SUM(B10:Z10)</f>
        <v>65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49.1</v>
      </c>
      <c r="O11" s="47">
        <v>129.1</v>
      </c>
      <c r="P11" s="47">
        <v>191.1</v>
      </c>
      <c r="Q11" s="47">
        <v>196.1</v>
      </c>
      <c r="R11" s="47">
        <v>171.48099999999999</v>
      </c>
      <c r="S11" s="47">
        <v>137.637</v>
      </c>
      <c r="T11" s="47">
        <v>165.1</v>
      </c>
      <c r="U11" s="47">
        <v>186.1</v>
      </c>
      <c r="V11" s="47">
        <v>171.1</v>
      </c>
      <c r="W11" s="47">
        <v>133.1</v>
      </c>
      <c r="X11" s="47">
        <v>86.1</v>
      </c>
      <c r="Y11" s="47">
        <v>51</v>
      </c>
      <c r="Z11" s="48"/>
      <c r="AA11" s="49">
        <f>SUM(B11:Z11)</f>
        <v>1667.0179999999996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30</v>
      </c>
      <c r="O12" s="47">
        <v>25</v>
      </c>
      <c r="P12" s="47">
        <v>25</v>
      </c>
      <c r="Q12" s="47">
        <v>25</v>
      </c>
      <c r="R12" s="47">
        <v>25</v>
      </c>
      <c r="S12" s="47">
        <v>31</v>
      </c>
      <c r="T12" s="47">
        <v>33</v>
      </c>
      <c r="U12" s="47"/>
      <c r="V12" s="47"/>
      <c r="W12" s="47"/>
      <c r="X12" s="47"/>
      <c r="Y12" s="47"/>
      <c r="Z12" s="48"/>
      <c r="AA12" s="49">
        <f>SUM(B12:Z12)</f>
        <v>194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32.42</v>
      </c>
      <c r="O13" s="52">
        <v>11.751999999999999</v>
      </c>
      <c r="P13" s="52">
        <v>11.196999999999999</v>
      </c>
      <c r="Q13" s="52">
        <v>13.135000000000002</v>
      </c>
      <c r="R13" s="52">
        <v>14.638</v>
      </c>
      <c r="S13" s="52">
        <v>5.4329999999999998</v>
      </c>
      <c r="T13" s="52">
        <v>7.6240000000000006</v>
      </c>
      <c r="U13" s="52">
        <v>8.3600000000000012</v>
      </c>
      <c r="V13" s="52">
        <v>3.2510000000000003</v>
      </c>
      <c r="W13" s="52">
        <v>1.889</v>
      </c>
      <c r="X13" s="52">
        <v>22.122</v>
      </c>
      <c r="Y13" s="52">
        <v>9.3970000000000002</v>
      </c>
      <c r="Z13" s="53"/>
      <c r="AA13" s="54">
        <f>SUM(B13:Z13)</f>
        <v>141.21800000000002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111.52</v>
      </c>
      <c r="O14" s="57">
        <f t="shared" si="0"/>
        <v>165.852</v>
      </c>
      <c r="P14" s="57">
        <f t="shared" si="0"/>
        <v>227.297</v>
      </c>
      <c r="Q14" s="57">
        <f t="shared" si="0"/>
        <v>234.23499999999999</v>
      </c>
      <c r="R14" s="57">
        <f t="shared" si="0"/>
        <v>211.119</v>
      </c>
      <c r="S14" s="57">
        <f t="shared" si="0"/>
        <v>204.07</v>
      </c>
      <c r="T14" s="57">
        <f t="shared" si="0"/>
        <v>235.72399999999999</v>
      </c>
      <c r="U14" s="57">
        <f t="shared" si="0"/>
        <v>199.46</v>
      </c>
      <c r="V14" s="57">
        <f t="shared" si="0"/>
        <v>174.351</v>
      </c>
      <c r="W14" s="57">
        <f t="shared" si="0"/>
        <v>134.989</v>
      </c>
      <c r="X14" s="57">
        <f t="shared" si="0"/>
        <v>108.22199999999999</v>
      </c>
      <c r="Y14" s="57">
        <f t="shared" si="0"/>
        <v>60.396999999999998</v>
      </c>
      <c r="Z14" s="58" t="str">
        <f t="shared" si="0"/>
        <v/>
      </c>
      <c r="AA14" s="59">
        <f>SUM(AA9:AA13)</f>
        <v>2067.2359999999994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3.0539999999999998</v>
      </c>
      <c r="W18" s="72"/>
      <c r="X18" s="72"/>
      <c r="Y18" s="72"/>
      <c r="Z18" s="73"/>
      <c r="AA18" s="74">
        <f>SUM(B18:Z18)</f>
        <v>3.0539999999999998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3.0539999999999998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3.0539999999999998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111.52</v>
      </c>
      <c r="O26" s="72">
        <v>165.852</v>
      </c>
      <c r="P26" s="72">
        <v>227.297</v>
      </c>
      <c r="Q26" s="72">
        <v>234.23500000000001</v>
      </c>
      <c r="R26" s="72">
        <v>211.119</v>
      </c>
      <c r="S26" s="72">
        <v>204.07</v>
      </c>
      <c r="T26" s="72">
        <v>235.72399999999999</v>
      </c>
      <c r="U26" s="72">
        <v>199.46</v>
      </c>
      <c r="V26" s="72">
        <v>177.405</v>
      </c>
      <c r="W26" s="72">
        <v>134.989</v>
      </c>
      <c r="X26" s="72">
        <v>108.22199999999999</v>
      </c>
      <c r="Y26" s="72">
        <v>60.396999999999998</v>
      </c>
      <c r="Z26" s="73"/>
      <c r="AA26" s="74">
        <f>SUM(B26:Z26)</f>
        <v>2070.29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111.52</v>
      </c>
      <c r="O28" s="57">
        <f t="shared" si="2"/>
        <v>165.852</v>
      </c>
      <c r="P28" s="57">
        <f t="shared" si="2"/>
        <v>227.297</v>
      </c>
      <c r="Q28" s="57">
        <f t="shared" si="2"/>
        <v>234.23500000000001</v>
      </c>
      <c r="R28" s="57">
        <f t="shared" si="2"/>
        <v>211.119</v>
      </c>
      <c r="S28" s="57">
        <f t="shared" si="2"/>
        <v>204.07</v>
      </c>
      <c r="T28" s="57">
        <f t="shared" si="2"/>
        <v>235.72399999999999</v>
      </c>
      <c r="U28" s="57">
        <f t="shared" si="2"/>
        <v>199.46</v>
      </c>
      <c r="V28" s="57">
        <f t="shared" si="2"/>
        <v>177.405</v>
      </c>
      <c r="W28" s="57">
        <f t="shared" si="2"/>
        <v>134.989</v>
      </c>
      <c r="X28" s="57">
        <f t="shared" si="2"/>
        <v>108.22199999999999</v>
      </c>
      <c r="Y28" s="57">
        <f t="shared" si="2"/>
        <v>60.396999999999998</v>
      </c>
      <c r="Z28" s="58" t="str">
        <f t="shared" si="2"/>
        <v/>
      </c>
      <c r="AA28" s="59">
        <f>SUM(AA25:AA27)</f>
        <v>2070.29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111.52</v>
      </c>
      <c r="O47" s="83">
        <f t="shared" si="8"/>
        <v>165.852</v>
      </c>
      <c r="P47" s="83">
        <f t="shared" si="8"/>
        <v>227.297</v>
      </c>
      <c r="Q47" s="83">
        <f t="shared" si="8"/>
        <v>234.23499999999999</v>
      </c>
      <c r="R47" s="83">
        <f t="shared" si="8"/>
        <v>211.119</v>
      </c>
      <c r="S47" s="83">
        <f t="shared" si="8"/>
        <v>204.07</v>
      </c>
      <c r="T47" s="83">
        <f t="shared" si="8"/>
        <v>235.72399999999999</v>
      </c>
      <c r="U47" s="83">
        <f t="shared" si="8"/>
        <v>199.46</v>
      </c>
      <c r="V47" s="83">
        <f t="shared" si="8"/>
        <v>177.405</v>
      </c>
      <c r="W47" s="83">
        <f t="shared" si="8"/>
        <v>134.989</v>
      </c>
      <c r="X47" s="83">
        <f t="shared" si="8"/>
        <v>108.22199999999999</v>
      </c>
      <c r="Y47" s="83">
        <f t="shared" si="8"/>
        <v>60.396999999999998</v>
      </c>
      <c r="Z47" s="84" t="str">
        <f t="shared" si="8"/>
        <v/>
      </c>
      <c r="AA47" s="100">
        <f>SUM(B47:Z47)</f>
        <v>2070.29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111.52</v>
      </c>
      <c r="O4" s="18">
        <v>165.85200000000003</v>
      </c>
      <c r="P4" s="18">
        <v>227.29699999999997</v>
      </c>
      <c r="Q4" s="18">
        <v>234.23499999999999</v>
      </c>
      <c r="R4" s="18">
        <v>211.119</v>
      </c>
      <c r="S4" s="18">
        <v>204.07</v>
      </c>
      <c r="T4" s="18">
        <v>235.72400000000002</v>
      </c>
      <c r="U4" s="18">
        <v>199.46</v>
      </c>
      <c r="V4" s="18">
        <v>177.404</v>
      </c>
      <c r="W4" s="18">
        <v>134.989</v>
      </c>
      <c r="X4" s="18">
        <v>108.22200000000001</v>
      </c>
      <c r="Y4" s="18">
        <v>60.397000000000006</v>
      </c>
      <c r="Z4" s="19"/>
      <c r="AA4" s="20">
        <f>SUM(B4:Z4)</f>
        <v>2070.2890000000002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150</v>
      </c>
      <c r="O7" s="28">
        <v>140.21</v>
      </c>
      <c r="P7" s="28">
        <v>140.18</v>
      </c>
      <c r="Q7" s="28">
        <v>140.19999999999999</v>
      </c>
      <c r="R7" s="28">
        <v>140.19999999999999</v>
      </c>
      <c r="S7" s="28">
        <v>140.18</v>
      </c>
      <c r="T7" s="28">
        <v>139.33000000000001</v>
      </c>
      <c r="U7" s="28">
        <v>138.06</v>
      </c>
      <c r="V7" s="28">
        <v>131</v>
      </c>
      <c r="W7" s="28">
        <v>129.04</v>
      </c>
      <c r="X7" s="28">
        <v>132</v>
      </c>
      <c r="Y7" s="28">
        <v>125</v>
      </c>
      <c r="Z7" s="29"/>
      <c r="AA7" s="30">
        <v>137.11666666666667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25</v>
      </c>
      <c r="P10" s="42">
        <v>25</v>
      </c>
      <c r="Q10" s="42">
        <v>25</v>
      </c>
      <c r="R10" s="42">
        <v>25</v>
      </c>
      <c r="S10" s="42"/>
      <c r="T10" s="42"/>
      <c r="U10" s="42"/>
      <c r="V10" s="42"/>
      <c r="W10" s="42"/>
      <c r="X10" s="42"/>
      <c r="Y10" s="42"/>
      <c r="Z10" s="43"/>
      <c r="AA10" s="44">
        <f>SUM(B10:Z10)</f>
        <v>100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2.25</v>
      </c>
      <c r="P11" s="47">
        <v>52.783999999999999</v>
      </c>
      <c r="Q11" s="47">
        <v>54.948999999999998</v>
      </c>
      <c r="R11" s="47">
        <v>57.662999999999997</v>
      </c>
      <c r="S11" s="47">
        <v>58.802999999999997</v>
      </c>
      <c r="T11" s="47">
        <v>63.805</v>
      </c>
      <c r="U11" s="47">
        <v>68.522000000000006</v>
      </c>
      <c r="V11" s="47">
        <v>70</v>
      </c>
      <c r="W11" s="47">
        <v>2.9390000000000001</v>
      </c>
      <c r="X11" s="47"/>
      <c r="Y11" s="47"/>
      <c r="Z11" s="48"/>
      <c r="AA11" s="49">
        <f>SUM(B11:Z11)</f>
        <v>431.71500000000003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0.41599999999999998</v>
      </c>
      <c r="P13" s="52"/>
      <c r="Q13" s="52">
        <v>3.6850000000000001</v>
      </c>
      <c r="R13" s="52"/>
      <c r="S13" s="52"/>
      <c r="T13" s="52"/>
      <c r="U13" s="52"/>
      <c r="V13" s="52">
        <v>1.4249999999999998</v>
      </c>
      <c r="W13" s="52">
        <v>4.476</v>
      </c>
      <c r="X13" s="52"/>
      <c r="Y13" s="52"/>
      <c r="Z13" s="53"/>
      <c r="AA13" s="54">
        <f>SUM(B13:Z13)</f>
        <v>10.001999999999999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27.666</v>
      </c>
      <c r="P14" s="57">
        <f t="shared" si="0"/>
        <v>77.783999999999992</v>
      </c>
      <c r="Q14" s="57">
        <f t="shared" si="0"/>
        <v>83.634</v>
      </c>
      <c r="R14" s="57">
        <f t="shared" si="0"/>
        <v>82.662999999999997</v>
      </c>
      <c r="S14" s="57">
        <f t="shared" si="0"/>
        <v>58.802999999999997</v>
      </c>
      <c r="T14" s="57">
        <f t="shared" si="0"/>
        <v>63.805</v>
      </c>
      <c r="U14" s="57">
        <f t="shared" si="0"/>
        <v>68.522000000000006</v>
      </c>
      <c r="V14" s="57">
        <f t="shared" si="0"/>
        <v>71.424999999999997</v>
      </c>
      <c r="W14" s="57">
        <f t="shared" si="0"/>
        <v>7.415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541.71699999999998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23.054000000000002</v>
      </c>
      <c r="O18" s="72">
        <v>24.052999999999997</v>
      </c>
      <c r="P18" s="72">
        <v>27.694000000000003</v>
      </c>
      <c r="Q18" s="72">
        <v>28.12</v>
      </c>
      <c r="R18" s="72">
        <v>23.725000000000001</v>
      </c>
      <c r="S18" s="72">
        <v>25.341999999999999</v>
      </c>
      <c r="T18" s="72">
        <v>31.152999999999999</v>
      </c>
      <c r="U18" s="72">
        <v>23.821999999999999</v>
      </c>
      <c r="V18" s="72">
        <v>19.152999999999999</v>
      </c>
      <c r="W18" s="72">
        <v>21.588000000000001</v>
      </c>
      <c r="X18" s="72">
        <v>12.795000000000002</v>
      </c>
      <c r="Y18" s="72">
        <v>5.0280000000000005</v>
      </c>
      <c r="Z18" s="73"/>
      <c r="AA18" s="74">
        <f>SUM(B18:Z18)</f>
        <v>265.52699999999999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88.465999999999994</v>
      </c>
      <c r="O19" s="76">
        <v>114.13300000000001</v>
      </c>
      <c r="P19" s="76">
        <v>121.819</v>
      </c>
      <c r="Q19" s="76">
        <v>122.48099999999999</v>
      </c>
      <c r="R19" s="76">
        <v>104.73099999999999</v>
      </c>
      <c r="S19" s="76">
        <v>119.925</v>
      </c>
      <c r="T19" s="76">
        <v>140.76599999999999</v>
      </c>
      <c r="U19" s="76">
        <v>107.116</v>
      </c>
      <c r="V19" s="76">
        <v>86.825999999999993</v>
      </c>
      <c r="W19" s="76">
        <v>105.986</v>
      </c>
      <c r="X19" s="76">
        <v>95.426999999999992</v>
      </c>
      <c r="Y19" s="76">
        <v>55.369000000000007</v>
      </c>
      <c r="Z19" s="73"/>
      <c r="AA19" s="74">
        <f>SUM(B19:Z19)</f>
        <v>1263.0449999999998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111.52</v>
      </c>
      <c r="O22" s="83">
        <f t="shared" si="1"/>
        <v>138.18600000000001</v>
      </c>
      <c r="P22" s="83">
        <f t="shared" si="1"/>
        <v>149.51300000000001</v>
      </c>
      <c r="Q22" s="83">
        <f t="shared" si="1"/>
        <v>150.601</v>
      </c>
      <c r="R22" s="83">
        <f t="shared" si="1"/>
        <v>128.45599999999999</v>
      </c>
      <c r="S22" s="83">
        <f t="shared" si="1"/>
        <v>145.267</v>
      </c>
      <c r="T22" s="83">
        <f t="shared" si="1"/>
        <v>171.91899999999998</v>
      </c>
      <c r="U22" s="83">
        <f t="shared" si="1"/>
        <v>130.93799999999999</v>
      </c>
      <c r="V22" s="83">
        <f t="shared" si="1"/>
        <v>105.97899999999998</v>
      </c>
      <c r="W22" s="83">
        <f t="shared" si="1"/>
        <v>127.57400000000001</v>
      </c>
      <c r="X22" s="83">
        <f t="shared" si="1"/>
        <v>108.22199999999999</v>
      </c>
      <c r="Y22" s="83">
        <f t="shared" si="1"/>
        <v>60.397000000000006</v>
      </c>
      <c r="Z22" s="84">
        <f t="shared" si="1"/>
        <v>0</v>
      </c>
      <c r="AA22" s="85">
        <f t="shared" si="1"/>
        <v>1528.5719999999999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111.52</v>
      </c>
      <c r="O26" s="72">
        <v>165.852</v>
      </c>
      <c r="P26" s="72">
        <v>227.297</v>
      </c>
      <c r="Q26" s="72">
        <v>234.23500000000001</v>
      </c>
      <c r="R26" s="72">
        <v>211.119</v>
      </c>
      <c r="S26" s="72">
        <v>204.07</v>
      </c>
      <c r="T26" s="72">
        <v>235.72399999999999</v>
      </c>
      <c r="U26" s="72">
        <v>199.46</v>
      </c>
      <c r="V26" s="72">
        <v>177.404</v>
      </c>
      <c r="W26" s="72">
        <v>134.989</v>
      </c>
      <c r="X26" s="72">
        <v>108.22199999999999</v>
      </c>
      <c r="Y26" s="72">
        <v>60.396999999999998</v>
      </c>
      <c r="Z26" s="73"/>
      <c r="AA26" s="74">
        <f>SUM(B26:Z26)</f>
        <v>2070.2890000000002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111.52</v>
      </c>
      <c r="O28" s="57">
        <f t="shared" si="2"/>
        <v>165.852</v>
      </c>
      <c r="P28" s="57">
        <f t="shared" si="2"/>
        <v>227.297</v>
      </c>
      <c r="Q28" s="57">
        <f t="shared" si="2"/>
        <v>234.23500000000001</v>
      </c>
      <c r="R28" s="57">
        <f t="shared" si="2"/>
        <v>211.119</v>
      </c>
      <c r="S28" s="57">
        <f t="shared" si="2"/>
        <v>204.07</v>
      </c>
      <c r="T28" s="57">
        <f t="shared" si="2"/>
        <v>235.72399999999999</v>
      </c>
      <c r="U28" s="57">
        <f t="shared" si="2"/>
        <v>199.46</v>
      </c>
      <c r="V28" s="57">
        <f t="shared" si="2"/>
        <v>177.404</v>
      </c>
      <c r="W28" s="57">
        <f t="shared" si="2"/>
        <v>134.989</v>
      </c>
      <c r="X28" s="57">
        <f t="shared" si="2"/>
        <v>108.22199999999999</v>
      </c>
      <c r="Y28" s="57">
        <f t="shared" si="2"/>
        <v>60.396999999999998</v>
      </c>
      <c r="Z28" s="58">
        <f t="shared" si="2"/>
        <v>0</v>
      </c>
      <c r="AA28" s="59">
        <f t="shared" si="2"/>
        <v>2070.2890000000002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111.52</v>
      </c>
      <c r="O47" s="83">
        <f t="shared" si="8"/>
        <v>165.852</v>
      </c>
      <c r="P47" s="83">
        <f t="shared" si="8"/>
        <v>227.297</v>
      </c>
      <c r="Q47" s="83">
        <f t="shared" si="8"/>
        <v>234.23500000000001</v>
      </c>
      <c r="R47" s="83">
        <f t="shared" si="8"/>
        <v>211.11899999999997</v>
      </c>
      <c r="S47" s="83">
        <f t="shared" si="8"/>
        <v>204.07</v>
      </c>
      <c r="T47" s="83">
        <f t="shared" si="8"/>
        <v>235.72399999999999</v>
      </c>
      <c r="U47" s="83">
        <f t="shared" si="8"/>
        <v>199.45999999999998</v>
      </c>
      <c r="V47" s="83">
        <f t="shared" si="8"/>
        <v>177.404</v>
      </c>
      <c r="W47" s="83">
        <f t="shared" si="8"/>
        <v>134.989</v>
      </c>
      <c r="X47" s="83">
        <f t="shared" si="8"/>
        <v>108.22199999999999</v>
      </c>
      <c r="Y47" s="83">
        <f t="shared" si="8"/>
        <v>60.397000000000006</v>
      </c>
      <c r="Z47" s="84">
        <f t="shared" si="8"/>
        <v>0</v>
      </c>
      <c r="AA47" s="100">
        <f>SUM(B47:Z47)</f>
        <v>2070.2889999999998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2021-07-28T08:18:20Z</dcterms:created>
  <dcterms:modified xsi:type="dcterms:W3CDTF">2021-07-28T08:18:21Z</dcterms:modified>
</cp:coreProperties>
</file>